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K_NS3300.KL.0032\"/>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1">#REF!</definedName>
    <definedName name="й" localSheetId="8">#REF!</definedName>
    <definedName name="й" localSheetId="10">#REF!</definedName>
    <definedName name="й" localSheetId="11">#REF!</definedName>
    <definedName name="й">#REF!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5" l="1"/>
  <c r="B69" i="37" l="1"/>
  <c r="B26" i="37" l="1"/>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B27" i="37" l="1"/>
  <c r="A5" i="14"/>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F77" i="34" s="1"/>
  <c r="F78" i="34" s="1"/>
  <c r="H73" i="34"/>
  <c r="I73" i="34" s="1"/>
  <c r="G71" i="34"/>
  <c r="G65" i="34" s="1"/>
  <c r="G72" i="34" s="1"/>
  <c r="G74"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C84" i="34" s="1"/>
  <c r="AB78" i="34"/>
  <c r="AE82" i="34"/>
  <c r="AF73" i="34"/>
  <c r="AE71" i="34"/>
  <c r="AE65" i="34" s="1"/>
  <c r="AE72" i="34" s="1"/>
  <c r="AE74" i="34" s="1"/>
  <c r="AD76" i="34"/>
  <c r="AD81" i="34"/>
  <c r="AC78"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s="1"/>
  <c r="E89" i="34" s="1"/>
  <c r="E92" i="34" s="1"/>
  <c r="C89" i="34"/>
  <c r="C92" i="34" s="1"/>
  <c r="B94" i="34"/>
  <c r="B90" i="34"/>
  <c r="B95" i="34" s="1"/>
  <c r="B92" i="34"/>
  <c r="C94" i="34" l="1"/>
  <c r="C90" i="34"/>
  <c r="F85" i="34"/>
  <c r="F89" i="34" s="1"/>
  <c r="F92" i="34" s="1"/>
  <c r="D89" i="34"/>
  <c r="C93" i="34"/>
  <c r="B93" i="34"/>
  <c r="B96" i="34" s="1"/>
  <c r="C95" i="34"/>
  <c r="G85" i="34" l="1"/>
  <c r="G89" i="34" s="1"/>
  <c r="G92" i="34" s="1"/>
  <c r="C96" i="34"/>
  <c r="D92" i="34"/>
  <c r="E94" i="34"/>
  <c r="D94" i="34"/>
  <c r="D90" i="34"/>
  <c r="D95" i="34" s="1"/>
  <c r="F94" i="34"/>
  <c r="E90" i="34"/>
  <c r="F90" i="34"/>
  <c r="G90" i="34" l="1"/>
  <c r="G95" i="34" s="1"/>
  <c r="E95" i="34"/>
  <c r="F95" i="34"/>
  <c r="H85" i="34"/>
  <c r="H89" i="34" s="1"/>
  <c r="H92" i="34" s="1"/>
  <c r="H93" i="34" s="1"/>
  <c r="G94" i="34"/>
  <c r="F93" i="34"/>
  <c r="D93" i="34"/>
  <c r="D96" i="34" s="1"/>
  <c r="E93" i="34"/>
  <c r="G93" i="34"/>
  <c r="I85" i="34" l="1"/>
  <c r="I89" i="34" s="1"/>
  <c r="I90" i="34" s="1"/>
  <c r="E96" i="34"/>
  <c r="G96" i="34"/>
  <c r="J85" i="34"/>
  <c r="K85" i="34" s="1"/>
  <c r="K89" i="34" s="1"/>
  <c r="K92" i="34" s="1"/>
  <c r="H90" i="34"/>
  <c r="H95" i="34" s="1"/>
  <c r="H94" i="34"/>
  <c r="I92" i="34"/>
  <c r="H96" i="34"/>
  <c r="F96" i="34"/>
  <c r="I94" i="34"/>
  <c r="J89" i="34" l="1"/>
  <c r="J94" i="34" s="1"/>
  <c r="I95" i="34"/>
  <c r="L85" i="34"/>
  <c r="I93" i="34"/>
  <c r="I96" i="34" s="1"/>
  <c r="K90" i="34" l="1"/>
  <c r="K94" i="34"/>
  <c r="J90" i="34"/>
  <c r="J95" i="34" s="1"/>
  <c r="J92" i="34"/>
  <c r="J93" i="34" s="1"/>
  <c r="J96" i="34" s="1"/>
  <c r="L89" i="34"/>
  <c r="M85" i="34"/>
  <c r="K95" i="34" l="1"/>
  <c r="K93" i="34"/>
  <c r="K96" i="34" s="1"/>
  <c r="M89" i="34"/>
  <c r="M92" i="34" s="1"/>
  <c r="N85" i="34"/>
  <c r="L92" i="34"/>
  <c r="L94" i="34"/>
  <c r="L90" i="34"/>
  <c r="L95" i="34" s="1"/>
  <c r="M90" i="34" l="1"/>
  <c r="M94" i="34"/>
  <c r="M93" i="34"/>
  <c r="L93" i="34"/>
  <c r="L96" i="34" s="1"/>
  <c r="M95" i="34"/>
  <c r="O85" i="34"/>
  <c r="N89" i="34"/>
  <c r="P85" i="34" l="1"/>
  <c r="P89" i="34" s="1"/>
  <c r="P94" i="34" s="1"/>
  <c r="O89" i="34"/>
  <c r="N94" i="34"/>
  <c r="N92" i="34"/>
  <c r="N90" i="34"/>
  <c r="N95" i="34" s="1"/>
  <c r="O90" i="34"/>
  <c r="M96" i="34"/>
  <c r="O95" i="34" l="1"/>
  <c r="P92" i="34"/>
  <c r="P90" i="34"/>
  <c r="P95" i="34" s="1"/>
  <c r="Q85" i="34"/>
  <c r="Q89" i="34" s="1"/>
  <c r="Q90" i="34" s="1"/>
  <c r="O92" i="34"/>
  <c r="P93" i="34" s="1"/>
  <c r="O94" i="34"/>
  <c r="O93" i="34"/>
  <c r="N93" i="34"/>
  <c r="N96" i="34" s="1"/>
  <c r="Q95" i="34" l="1"/>
  <c r="Q92" i="34"/>
  <c r="Q94" i="34"/>
  <c r="R85" i="34"/>
  <c r="R89" i="34" s="1"/>
  <c r="R92" i="34" s="1"/>
  <c r="R93" i="34" s="1"/>
  <c r="Q93" i="34"/>
  <c r="Q96" i="34" s="1"/>
  <c r="O96" i="34"/>
  <c r="P96" i="34"/>
  <c r="R96" i="34" l="1"/>
  <c r="R90" i="34"/>
  <c r="R95" i="34" s="1"/>
  <c r="R94" i="34"/>
  <c r="S85" i="34"/>
  <c r="S89" i="34" s="1"/>
  <c r="S92" i="34" s="1"/>
  <c r="S93" i="34" s="1"/>
  <c r="S96" i="34" s="1"/>
  <c r="S90" i="34" l="1"/>
  <c r="S95" i="34" s="1"/>
  <c r="T85" i="34"/>
  <c r="T89" i="34" s="1"/>
  <c r="T92" i="34" s="1"/>
  <c r="T93" i="34" s="1"/>
  <c r="T96" i="34" s="1"/>
  <c r="S94" i="34"/>
  <c r="U85" i="34"/>
  <c r="V85" i="34" s="1"/>
  <c r="T90" i="34"/>
  <c r="T95" i="34" s="1"/>
  <c r="T94" i="34"/>
  <c r="U89"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<sst xmlns="http://schemas.openxmlformats.org/spreadsheetml/2006/main" count="1026" uniqueCount="588">
  <si>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</si>
  <si>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</si>
  <si>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</si>
  <si>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</si>
  <si>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</si>
  <si>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</si>
  <si>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</si>
  <si>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</si>
  <si>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</si>
  <si>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</si>
  <si>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</si>
  <si>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</si>
  <si>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</si>
  <si>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</si>
  <si>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</si>
  <si>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</si>
  <si>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</si>
  <si>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</si>
  <si>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</si>
  <si>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</si>
  <si>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</si>
  <si>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</si>
  <si>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</si>
  <si>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</si>
  <si>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</si>
  <si>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</si>
  <si>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</si>
  <si>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</si>
  <si>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</si>
  <si>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</si>
  <si>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</si>
  <si>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</si>
  <si>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</si>
  <si>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</si>
  <si>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</si>
  <si>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</si>
  <si>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</si>
  <si>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</si>
  <si>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</si>
  <si>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</si>
  <si>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</si>
  <si>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</si>
  <si>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</si>
  <si>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</si>
  <si>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</si>
  <si>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</si>
  <si>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</si>
  <si>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</si>
  <si>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</si>
  <si>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</si>
  <si>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</si>
  <si>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</si>
  <si>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</si>
  <si>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</si>
  <si>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</si>
  <si>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</si>
  <si>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</si>
  <si>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</si>
  <si>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</si>
  <si>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</si>
  <si>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</si>
  <si>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</si>
  <si>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</si>
  <si>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</si>
  <si>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</si>
  <si>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</si>
  <si>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</si>
  <si>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</si>
  <si>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</si>
  <si>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</si>
  <si>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</si>
  <si>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</si>
  <si>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</si>
  <si>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</si>
  <si>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</si>
  <si>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</si>
  <si>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</si>
  <si>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</si>
  <si>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</si>
  <si>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</si>
  <si>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</si>
  <si>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</si>
  <si>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</si>
  <si>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</si>
  <si>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</si>
  <si>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</si>
  <si>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</si>
  <si>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</si>
  <si>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</si>
  <si>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</si>
  <si>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</si>
  <si>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</si>
  <si>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</si>
  <si>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</si>
  <si>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</si>
  <si>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</si>
  <si>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</si>
  <si>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</si>
  <si>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</si>
  <si>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</si>
  <si>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</si>
  <si>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</si>
  <si>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</si>
  <si>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</si>
  <si>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</si>
  <si>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</si>
  <si>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</si>
  <si>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</si>
  <si>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</si>
  <si>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</si>
  <si>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</si>
  <si>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</si>
  <si>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</si>
  <si>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</si>
  <si>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</si>
  <si>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</si>
  <si>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</si>
  <si>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</si>
  <si>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</si>
  <si>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</si>
  <si>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</si>
  <si>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</si>
  <si>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</si>
  <si>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</si>
  <si>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</si>
  <si>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</si>
  <si>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</si>
  <si>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</si>
  <si>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</si>
  <si>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</si>
  <si>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</si>
  <si>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</si>
  <si>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</si>
  <si>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</si>
  <si>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</si>
  <si>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</si>
  <si>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</si>
  <si>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</si>
  <si>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</si>
  <si>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</si>
  <si>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</si>
  <si>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</si>
  <si>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</si>
  <si>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</si>
  <si>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</si>
  <si>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</si>
  <si>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</si>
  <si>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</si>
  <si>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</si>
  <si>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</si>
  <si>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</si>
  <si>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</si>
  <si>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</si>
  <si>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</si>
  <si>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</si>
  <si>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</si>
  <si>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</si>
  <si>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</si>
  <si>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</si>
  <si>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</si>
  <si>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</si>
  <si>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</si>
  <si>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</si>
  <si>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</si>
  <si>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</si>
  <si>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</si>
  <si>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</si>
  <si>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</si>
  <si>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</si>
  <si>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</si>
  <si>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</si>
  <si>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</si>
  <si>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</si>
  <si>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</si>
  <si>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</si>
  <si>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</si>
  <si>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</si>
  <si>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</si>
  <si>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</si>
  <si>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</si>
  <si>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</si>
  <si>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</si>
  <si>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</si>
  <si>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</si>
  <si>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</si>
  <si>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</si>
  <si>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</si>
  <si>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</si>
  <si>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</si>
  <si>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</si>
  <si>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</si>
  <si>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</si>
  <si>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</si>
  <si>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</si>
  <si>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</si>
  <si>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</si>
  <si>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</si>
  <si>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</si>
  <si>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</si>
  <si>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</si>
  <si>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</si>
  <si>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</si>
  <si>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</si>
  <si>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</si>
  <si>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</si>
  <si>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</si>
  <si>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</si>
  <si>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</si>
  <si>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</si>
  <si>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</si>
  <si>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</si>
  <si>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</si>
  <si>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</si>
  <si>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</si>
  <si>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</si>
  <si>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</si>
  <si>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</si>
  <si>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</si>
  <si>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</si>
  <si>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</si>
  <si>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</si>
  <si>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</si>
  <si>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</si>
  <si>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</si>
  <si>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</si>
  <si>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</si>
  <si>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</si>
  <si>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</si>
  <si>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</si>
  <si>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</si>
  <si>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</si>
  <si>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</si>
  <si>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</si>
  <si>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</si>
  <si>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</si>
  <si>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</si>
  <si>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</si>
  <si>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</si>
  <si>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</si>
  <si>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</si>
  <si>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</si>
  <si>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</si>
  <si>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</si>
  <si>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</si>
  <si>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</si>
  <si>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</si>
  <si>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</si>
  <si>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</si>
  <si>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</si>
  <si>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</si>
  <si>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</si>
  <si>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</si>
  <si>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</si>
  <si>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</si>
  <si>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</si>
  <si>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</si>
  <si>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</si>
  <si>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</si>
  <si>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</si>
  <si>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</si>
  <si>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</si>
  <si>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</si>
  <si>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</si>
  <si>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</si>
  <si>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</si>
  <si>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</si>
  <si>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</si>
  <si>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</si>
  <si>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</si>
  <si>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</si>
  <si>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</si>
  <si>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</si>
  <si>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</si>
  <si>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</si>
  <si>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</si>
  <si>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</si>
  <si>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</si>
  <si>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</si>
  <si>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</si>
  <si>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</si>
  <si>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</si>
  <si>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</si>
  <si>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</si>
  <si>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</si>
  <si>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</si>
  <si>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</si>
  <si>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</si>
  <si>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</si>
  <si>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</si>
  <si>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</si>
  <si>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</si>
  <si>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</si>
  <si>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</si>
  <si>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</si>
  <si>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</si>
  <si>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</si>
  <si>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</si>
  <si>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</si>
  <si>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</si>
  <si>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</si>
  <si>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</si>
  <si>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</si>
  <si>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</si>
  <si>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</si>
  <si>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</si>
  <si>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</si>
  <si>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</si>
  <si>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</si>
  <si>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</si>
  <si>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</si>
  <si>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</si>
  <si>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</si>
  <si>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</si>
  <si>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</si>
  <si>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</si>
  <si>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</si>
  <si>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</si>
  <si>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</si>
  <si>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</si>
  <si>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</si>
  <si>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</si>
  <si>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</si>
  <si>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</si>
  <si>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</si>
  <si>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</si>
  <si>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</si>
  <si>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</si>
  <si>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</si>
  <si>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</si>
  <si>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</si>
  <si>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</si>
  <si>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</si>
  <si>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</si>
  <si>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</si>
  <si>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</si>
  <si>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</si>
  <si>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</si>
  <si>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</si>
  <si>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</si>
  <si>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</si>
  <si>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</si>
  <si>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</si>
  <si>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</si>
  <si>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</si>
  <si>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</si>
  <si>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</si>
  <si>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</si>
  <si>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</si>
  <si>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</si>
  <si>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</si>
  <si>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</si>
  <si>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</si>
  <si>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</si>
  <si>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</si>
  <si>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</si>
  <si>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</si>
  <si>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</si>
  <si>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</si>
  <si>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</si>
  <si>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</si>
  <si>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</si>
  <si>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</si>
  <si>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</si>
  <si>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</si>
  <si>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</si>
  <si>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</si>
  <si>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</si>
  <si>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</si>
  <si>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</si>
  <si>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</si>
  <si>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</si>
  <si>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</si>
  <si>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</si>
  <si>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</si>
  <si>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</si>
  <si>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</si>
  <si>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</si>
  <si>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</si>
  <si>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</si>
  <si>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</si>
  <si>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</si>
  <si>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</si>
  <si>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</si>
  <si>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</si>
  <si>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</si>
  <si>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</si>
  <si>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</si>
  <si>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</si>
  <si>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</si>
  <si>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</si>
  <si>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</si>
  <si>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</si>
  <si>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</si>
  <si>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</si>
  <si>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</si>
  <si>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</si>
  <si>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</si>
  <si>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</si>
  <si>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</si>
  <si>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</si>
  <si>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</si>
  <si>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</si>
  <si>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</si>
  <si>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</si>
  <si>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</si>
  <si>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</si>
  <si>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</si>
  <si>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</si>
  <si>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</si>
  <si>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</si>
  <si>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</si>
  <si>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</si>
  <si>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</si>
  <si>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</si>
  <si>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</si>
  <si>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</si>
  <si>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</si>
  <si>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</si>
  <si>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</si>
  <si>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</si>
  <si>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</si>
  <si>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</si>
  <si>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</si>
  <si>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</si>
  <si>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</si>
  <si>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</si>
  <si>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</si>
  <si>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</si>
  <si>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</si>
  <si>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</si>
  <si>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</si>
  <si>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</si>
  <si>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</si>
  <si>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</si>
  <si>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</si>
  <si>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</si>
  <si>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</si>
  <si>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</si>
  <si>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</si>
  <si>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</si>
  <si>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</si>
  <si>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</si>
  <si>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</si>
  <si>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</si>
  <si>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</si>
  <si>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</si>
  <si>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</si>
  <si>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</si>
  <si>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</si>
  <si>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</si>
  <si>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</si>
  <si>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</si>
  <si>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</si>
  <si>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</si>
  <si>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</si>
  <si>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</si>
  <si>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</si>
  <si>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</si>
  <si>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</si>
  <si>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</si>
  <si>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</si>
  <si>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</si>
  <si>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</si>
  <si>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</si>
  <si>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</si>
  <si>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</si>
  <si>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</si>
  <si>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</si>
  <si>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</si>
  <si>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</si>
  <si>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</si>
  <si>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</si>
  <si>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</si>
  <si>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</si>
  <si>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</si>
  <si>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</si>
  <si>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</si>
  <si>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</si>
  <si>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</si>
  <si>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</si>
  <si>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</si>
  <si>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</si>
  <si>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</si>
  <si>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</si>
  <si>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</si>
  <si>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</si>
  <si>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</si>
  <si>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</si>
  <si>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</si>
  <si>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</si>
  <si>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ЛЭП 10 кВ - 4,044 млн.руб. без НДС                                                                                                          </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</si>
  <si>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</si>
  <si>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</si>
  <si>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</si>
  <si>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</si>
  <si>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</si>
  <si>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</si>
  <si>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</si>
  <si>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</si>
  <si>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</si>
  <si>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</si>
  <si>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</si>
  <si>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</si>
  <si>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</si>
  <si>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</si>
  <si>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</si>
  <si>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</si>
  <si>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</si>
  <si>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</si>
  <si>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</si>
  <si>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</si>
  <si>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</si>
  <si>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</si>
  <si>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</si>
  <si>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</si>
  <si>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</si>
  <si>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</si>
  <si>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</si>
  <si>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</si>
  <si>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</si>
  <si>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</si>
  <si>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</si>
  <si>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</si>
  <si>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</si>
  <si>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</si>
  <si>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</si>
  <si>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</si>
  <si>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</si>
  <si>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</si>
  <si>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</si>
  <si>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</si>
  <si>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</si>
  <si>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</si>
  <si>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</si>
  <si>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</si>
  <si>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</si>
  <si>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</si>
  <si>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</si>
  <si>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</si>
  <si>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</si>
  <si>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</si>
  <si>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</si>
  <si>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</si>
  <si>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</si>
  <si>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</si>
  <si>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</si>
  <si>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</si>
  <si>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</si>
  <si>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</si>
  <si>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</si>
  <si>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</si>
  <si>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</si>
  <si>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</si>
  <si>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</si>
  <si>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</si>
  <si>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</si>
  <si>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</si>
  <si>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</si>
  <si>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</si>
  <si>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Раздел 5. Показатели инвестиционного проекта</t>
  </si>
  <si>
    <t xml:space="preserve"> -увеличение протяжённости ЛЭП 10 кВ: 0,50 км.;                                                                                  
-Финансирование - 2,49 млн.руб.с НДС</t>
  </si>
  <si>
    <t>1.12.</t>
  </si>
  <si>
    <t>г.Тюмень</t>
  </si>
  <si>
    <t>от «__» _____ 2015 г. №___</t>
  </si>
  <si>
    <t>филиал АО "Тюменьэнерго" Тюменские РС</t>
  </si>
  <si>
    <t>Год 2023</t>
  </si>
  <si>
    <t>Год 2025</t>
  </si>
  <si>
    <t>Год 2026</t>
  </si>
  <si>
    <t>Тюменская область</t>
  </si>
  <si>
    <t>Год 2024</t>
  </si>
  <si>
    <t>Год 2027</t>
  </si>
  <si>
    <t xml:space="preserve"> по состоянию на 01.01.2022</t>
  </si>
  <si>
    <t>Год раскрытия информации: 2023 год</t>
  </si>
  <si>
    <t xml:space="preserve">Факт 2022 года </t>
  </si>
  <si>
    <t>З</t>
  </si>
  <si>
    <t>Расчет стоимости строительства</t>
  </si>
  <si>
    <t>Объект введен</t>
  </si>
  <si>
    <t>Отсутствуют</t>
  </si>
  <si>
    <t xml:space="preserve"> -увеличение протяжённости ЛЭП 10 кВ: 0,50 км.;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</si>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</sst>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43" fontId="11" fillId="0" borderId="0" applyFont="0" applyFill="0" applyBorder="0" applyAlignment="0" applyProtection="0"/>
    <xf numFmtId="0" fontId="69" fillId="0" borderId="0"/>
    <xf numFmtId="0" fontId="11" fillId="0" borderId="0"/>
    <xf numFmtId="0" fontId="70" fillId="0" borderId="0"/>
    <xf numFmtId="0" fontId="7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5" xfId="97" applyFont="1" applyBorder="1" applyAlignment="1">
      <alignment vertical="center"/>
    </xf>
    <xf numFmtId="167" fontId="29" fillId="0" borderId="45" xfId="97" applyNumberFormat="1" applyFont="1" applyFill="1" applyBorder="1" applyAlignment="1">
      <alignment vertical="center"/>
    </xf>
    <xf numFmtId="0" fontId="11" fillId="0" borderId="46" xfId="97" applyFont="1" applyBorder="1" applyAlignment="1">
      <alignment vertical="center"/>
    </xf>
    <xf numFmtId="3" fontId="41" fillId="0" borderId="46" xfId="97" applyNumberFormat="1" applyFont="1" applyBorder="1" applyAlignment="1">
      <alignment vertical="center"/>
    </xf>
    <xf numFmtId="0" fontId="41" fillId="0" borderId="0" xfId="97" applyFont="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8" xfId="97" applyNumberFormat="1" applyFont="1" applyBorder="1" applyAlignment="1">
      <alignment vertical="center"/>
    </xf>
    <xf numFmtId="3" fontId="41" fillId="0" borderId="49"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0" xfId="97" applyFont="1" applyBorder="1" applyAlignment="1">
      <alignment vertical="center"/>
    </xf>
    <xf numFmtId="168" fontId="41" fillId="0" borderId="51" xfId="97" applyNumberFormat="1" applyFont="1" applyBorder="1" applyAlignment="1">
      <alignment vertical="center"/>
    </xf>
    <xf numFmtId="10" fontId="41" fillId="0" borderId="52" xfId="97" applyNumberFormat="1" applyFont="1" applyBorder="1" applyAlignment="1">
      <alignment vertical="center"/>
    </xf>
    <xf numFmtId="9" fontId="41" fillId="0" borderId="51" xfId="97" applyNumberFormat="1" applyFont="1" applyBorder="1" applyAlignment="1">
      <alignment vertical="center"/>
    </xf>
    <xf numFmtId="0" fontId="11" fillId="0" borderId="31" xfId="97" applyFont="1" applyBorder="1" applyAlignment="1">
      <alignment vertical="center"/>
    </xf>
    <xf numFmtId="3" fontId="41" fillId="0" borderId="45" xfId="97" applyNumberFormat="1" applyFont="1" applyBorder="1" applyAlignment="1">
      <alignment vertical="center"/>
    </xf>
    <xf numFmtId="0" fontId="11" fillId="0" borderId="25" xfId="97" applyFont="1" applyBorder="1" applyAlignment="1">
      <alignment vertical="center"/>
    </xf>
    <xf numFmtId="10" fontId="41" fillId="0" borderId="53" xfId="97" applyNumberFormat="1" applyFont="1" applyBorder="1" applyAlignment="1">
      <alignment vertical="center"/>
    </xf>
    <xf numFmtId="10" fontId="41" fillId="0" borderId="46" xfId="97" applyNumberFormat="1" applyFont="1" applyBorder="1" applyAlignment="1">
      <alignment vertical="center"/>
    </xf>
    <xf numFmtId="167" fontId="11" fillId="0" borderId="0" xfId="97" applyNumberFormat="1" applyFont="1" applyAlignment="1">
      <alignment vertical="center"/>
    </xf>
    <xf numFmtId="2" fontId="11" fillId="0" borderId="0" xfId="97" applyNumberFormat="1" applyFont="1" applyAlignment="1">
      <alignment vertical="center"/>
    </xf>
    <xf numFmtId="0" fontId="11" fillId="0" borderId="54" xfId="97" applyFont="1" applyBorder="1" applyAlignment="1">
      <alignment vertical="center"/>
    </xf>
    <xf numFmtId="10" fontId="41" fillId="0" borderId="50"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69" fontId="42" fillId="0" borderId="1" xfId="97" applyNumberFormat="1" applyFont="1" applyBorder="1" applyAlignment="1">
      <alignment vertical="center"/>
    </xf>
    <xf numFmtId="169" fontId="42" fillId="24" borderId="1" xfId="97" applyNumberFormat="1" applyFont="1" applyFill="1" applyBorder="1" applyAlignment="1">
      <alignment vertical="center"/>
    </xf>
    <xf numFmtId="169" fontId="41" fillId="0" borderId="1" xfId="97" applyNumberFormat="1" applyFont="1" applyBorder="1" applyAlignment="1">
      <alignment vertical="center"/>
    </xf>
    <xf numFmtId="169"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69" fontId="42" fillId="0" borderId="23" xfId="97" applyNumberFormat="1" applyFont="1" applyBorder="1" applyAlignment="1">
      <alignment vertical="center"/>
    </xf>
    <xf numFmtId="169" fontId="42" fillId="24" borderId="23" xfId="97" applyNumberFormat="1" applyFont="1" applyFill="1" applyBorder="1" applyAlignment="1">
      <alignment vertical="center"/>
    </xf>
    <xf numFmtId="0" fontId="65" fillId="0" borderId="0" xfId="97" applyFont="1" applyBorder="1" applyAlignment="1">
      <alignment vertical="center"/>
    </xf>
    <xf numFmtId="167" fontId="66" fillId="0" borderId="0" xfId="97" applyNumberFormat="1" applyFont="1" applyBorder="1" applyAlignment="1">
      <alignment horizontal="center" vertical="center"/>
    </xf>
    <xf numFmtId="167" fontId="66" fillId="24" borderId="0" xfId="97" applyNumberFormat="1" applyFont="1" applyFill="1" applyBorder="1" applyAlignment="1">
      <alignment horizontal="center" vertical="center"/>
    </xf>
    <xf numFmtId="0" fontId="65" fillId="0" borderId="0" xfId="97" applyFont="1" applyAlignment="1">
      <alignment vertical="center"/>
    </xf>
    <xf numFmtId="169"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0" fontId="41" fillId="0" borderId="1" xfId="97" applyNumberFormat="1" applyFont="1" applyBorder="1" applyAlignment="1">
      <alignment horizontal="center" vertical="center"/>
    </xf>
    <xf numFmtId="170"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69" fontId="42" fillId="0" borderId="1" xfId="97" applyNumberFormat="1" applyFont="1" applyFill="1" applyBorder="1" applyAlignment="1">
      <alignment vertical="center"/>
    </xf>
    <xf numFmtId="168" fontId="42" fillId="0" borderId="1" xfId="97" applyNumberFormat="1" applyFont="1" applyFill="1" applyBorder="1" applyAlignment="1">
      <alignment vertical="center"/>
    </xf>
    <xf numFmtId="168" fontId="42" fillId="24" borderId="1" xfId="97" applyNumberFormat="1" applyFont="1" applyFill="1" applyBorder="1" applyAlignment="1">
      <alignment vertical="center"/>
    </xf>
    <xf numFmtId="171" fontId="42" fillId="0" borderId="1" xfId="97" applyNumberFormat="1" applyFont="1" applyFill="1" applyBorder="1" applyAlignment="1">
      <alignment vertical="center"/>
    </xf>
    <xf numFmtId="171" fontId="42" fillId="24" borderId="1" xfId="97" applyNumberFormat="1" applyFont="1" applyFill="1" applyBorder="1" applyAlignment="1">
      <alignment vertical="center"/>
    </xf>
    <xf numFmtId="0" fontId="42" fillId="0" borderId="24" xfId="97" applyFont="1" applyFill="1" applyBorder="1" applyAlignment="1">
      <alignment vertical="center"/>
    </xf>
    <xf numFmtId="171" fontId="42" fillId="0" borderId="23" xfId="97" applyNumberFormat="1" applyFont="1" applyFill="1" applyBorder="1" applyAlignment="1">
      <alignment vertical="center"/>
    </xf>
    <xf numFmtId="171" fontId="42" fillId="24" borderId="23" xfId="97" applyNumberFormat="1" applyFont="1" applyFill="1" applyBorder="1" applyAlignment="1">
      <alignment vertical="center"/>
    </xf>
    <xf numFmtId="169" fontId="11" fillId="0" borderId="0" xfId="97" applyNumberFormat="1" applyFont="1" applyAlignment="1">
      <alignment vertical="center"/>
    </xf>
    <xf numFmtId="172"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3"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1" xfId="2" applyNumberFormat="1" applyFont="1" applyFill="1" applyBorder="1" applyAlignment="1">
      <alignment horizontal="center" vertical="top" wrapText="1"/>
    </xf>
    <xf numFmtId="0" fontId="11" fillId="0" borderId="1" xfId="2" applyFont="1" applyFill="1" applyBorder="1" applyAlignment="1">
      <alignment wrapText="1"/>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2" applyFont="1" applyFill="1" applyAlignment="1">
      <alignment horizontal="center"/>
    </xf>
    <xf numFmtId="174" fontId="11" fillId="0" borderId="1" xfId="100" applyNumberFormat="1" applyFont="1" applyFill="1" applyBorder="1" applyAlignment="1">
      <alignment horizontal="right" wrapText="1"/>
    </xf>
    <xf numFmtId="0" fontId="11" fillId="0" borderId="1" xfId="2" applyNumberFormat="1" applyFont="1" applyFill="1" applyBorder="1" applyAlignment="1">
      <alignment horizontal="center" vertical="center" wrapText="1"/>
    </xf>
    <xf numFmtId="0" fontId="78" fillId="0" borderId="0" xfId="1" applyFont="1" applyAlignment="1">
      <alignment vertical="center"/>
    </xf>
    <xf numFmtId="0" fontId="11" fillId="0" borderId="0" xfId="1" applyFont="1" applyAlignment="1">
      <alignment vertical="center"/>
    </xf>
    <xf numFmtId="0" fontId="78" fillId="0" borderId="0" xfId="1"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justify" wrapText="1"/>
    </xf>
    <xf numFmtId="170" fontId="36" fillId="0" borderId="42" xfId="0" applyNumberFormat="1" applyFont="1" applyFill="1" applyBorder="1" applyAlignment="1">
      <alignment horizontal="left" vertical="center"/>
    </xf>
    <xf numFmtId="0" fontId="36" fillId="0" borderId="43" xfId="0" applyFont="1" applyFill="1" applyBorder="1" applyAlignment="1">
      <alignment horizontal="left" vertical="center"/>
    </xf>
    <xf numFmtId="14" fontId="36" fillId="0" borderId="42" xfId="0" applyNumberFormat="1" applyFont="1" applyFill="1" applyBorder="1" applyAlignment="1">
      <alignment horizontal="left" vertical="center" wrapText="1"/>
    </xf>
    <xf numFmtId="170"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2" xfId="0" applyNumberFormat="1" applyFont="1" applyFill="1" applyBorder="1" applyAlignment="1">
      <alignment horizontal="left" vertical="center"/>
    </xf>
    <xf numFmtId="0" fontId="36" fillId="0" borderId="42" xfId="0" applyFont="1" applyBorder="1"/>
    <xf numFmtId="0" fontId="42" fillId="27" borderId="24" xfId="2" applyFont="1" applyFill="1" applyBorder="1" applyAlignment="1">
      <alignment horizontal="left" vertical="center" wrapText="1"/>
    </xf>
    <xf numFmtId="170"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78" fillId="0" borderId="0" xfId="1" applyFont="1" applyAlignment="1">
      <alignment horizontal="center" vertical="center" wrapText="1"/>
    </xf>
    <xf numFmtId="0" fontId="8" fillId="0" borderId="0" xfId="1" applyFont="1" applyAlignment="1">
      <alignment horizontal="center" vertical="center"/>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7" fillId="0" borderId="0" xfId="1"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-132303.81487220502</c:v>
                </c:pt>
                <c:pt idx="1">
                  <c:v>1448606.7282529706</c:v>
                </c:pt>
                <c:pt idx="2">
                  <c:v>3077972.294783121</c:v>
                </c:pt>
                <c:pt idx="3">
                  <c:v>4757237.7380111162</c:v>
                </c:pt>
                <c:pt idx="4">
                  <c:v>6487891.2568286099</c:v>
                </c:pt>
                <c:pt idx="5">
                  <c:v>8271465.6960940082</c:v>
                </c:pt>
                <c:pt idx="6">
                  <c:v>10107131.381152151</c:v>
                </c:pt>
                <c:pt idx="7">
                  <c:v>11998923.011972638</c:v>
                </c:pt>
                <c:pt idx="8">
                  <c:v>13948515.569519058</c:v>
                </c:pt>
                <c:pt idx="9">
                  <c:v>15957634.284183908</c:v>
                </c:pt>
                <c:pt idx="10">
                  <c:v>18025040.680759396</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-354382.66684775776</c:v>
                </c:pt>
                <c:pt idx="1">
                  <c:v>872817.97211296391</c:v>
                </c:pt>
                <c:pt idx="2">
                  <c:v>1987191.9175009895</c:v>
                </c:pt>
                <c:pt idx="3">
                  <c:v>2999087.9773104172</c:v>
                </c:pt>
                <c:pt idx="4">
                  <c:v>3917908.7858117027</c:v>
                </c:pt>
                <c:pt idx="5">
                  <c:v>4752196.9272918971</c:v>
                </c:pt>
                <c:pt idx="6">
                  <c:v>5508720.6636763625</c:v>
                </c:pt>
                <c:pt idx="7">
                  <c:v>6195641.053340531</c:v>
                </c:pt>
                <c:pt idx="8">
                  <c:v>6819348.7516830973</c:v>
                </c:pt>
                <c:pt idx="9">
                  <c:v>7385649.3021477573</c:v>
                </c:pt>
                <c:pt idx="10">
                  <c:v>7899067.6428919267</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70" zoomScaleSheetLayoutView="70" workbookViewId="0">
      <selection activeCell="C48" sqref="C48: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20" style="100" customWidth="1"/>
    <col min="7" max="7" width="25.5703125" style="100" customWidth="1"/>
    <col min="8" max="8" width="16.42578125" style="100" customWidth="1"/>
    <col min="9" max="16384" width="9.140625" style="100"/>
  </cols>
  <sheetData>
    <row r="1" spans="1:21" s="68" customFormat="1" ht="18.75" customHeight="1" x14ac:dyDescent="0.2">
      <c r="A1" s="79"/>
      <c r="C1" s="80" t="s">
        <v>69</v>
      </c>
    </row>
    <row r="2" spans="1:21" s="68" customFormat="1" ht="18.75" customHeight="1" x14ac:dyDescent="0.3">
      <c r="A2" s="79"/>
      <c r="C2" s="81" t="s">
        <v>10</v>
      </c>
    </row>
    <row r="3" spans="1:21" s="68" customFormat="1" ht="18.75" x14ac:dyDescent="0.3">
      <c r="A3" s="82"/>
      <c r="C3" s="81" t="s">
        <v>68</v>
      </c>
    </row>
    <row r="4" spans="1:21" s="68" customFormat="1" ht="18.75" x14ac:dyDescent="0.3">
      <c r="A4" s="82"/>
      <c r="G4" s="81"/>
    </row>
    <row r="5" spans="1:21" s="68" customFormat="1" ht="15.75" x14ac:dyDescent="0.25">
      <c r="A5" s="355" t="s">
        <v>572</v>
      </c>
      <c r="B5" s="355"/>
      <c r="C5" s="355"/>
      <c r="D5" s="83"/>
      <c r="E5" s="83"/>
      <c r="F5" s="83"/>
      <c r="G5" s="83"/>
      <c r="H5" s="83"/>
      <c r="I5" s="83"/>
    </row>
    <row r="6" spans="1:21" s="68" customFormat="1" ht="18.75" x14ac:dyDescent="0.3">
      <c r="A6" s="82"/>
      <c r="G6" s="81"/>
    </row>
    <row r="7" spans="1:21" s="68" customFormat="1" ht="18.75" x14ac:dyDescent="0.2">
      <c r="A7" s="359" t="s">
        <v>9</v>
      </c>
      <c r="B7" s="359"/>
      <c r="C7" s="359"/>
      <c r="D7" s="67"/>
      <c r="E7" s="67"/>
      <c r="F7" s="67"/>
      <c r="G7" s="67"/>
      <c r="H7" s="67"/>
      <c r="I7" s="67"/>
      <c r="J7" s="67"/>
      <c r="K7" s="67"/>
      <c r="L7" s="67"/>
      <c r="M7" s="67"/>
      <c r="N7" s="67"/>
      <c r="O7" s="67"/>
      <c r="P7" s="67"/>
      <c r="Q7" s="67"/>
      <c r="R7" s="67"/>
      <c r="S7" s="67"/>
      <c r="T7" s="67"/>
      <c r="U7" s="67"/>
    </row>
    <row r="8" spans="1:21" s="68" customFormat="1" ht="18.75" x14ac:dyDescent="0.2">
      <c r="A8" s="103"/>
      <c r="B8" s="103"/>
      <c r="C8" s="103"/>
      <c r="D8" s="103"/>
      <c r="E8" s="103"/>
      <c r="F8" s="103"/>
      <c r="G8" s="103"/>
      <c r="H8" s="67"/>
      <c r="I8" s="67"/>
      <c r="J8" s="67"/>
      <c r="K8" s="67"/>
      <c r="L8" s="67"/>
      <c r="M8" s="67"/>
      <c r="N8" s="67"/>
      <c r="O8" s="67"/>
      <c r="P8" s="67"/>
      <c r="Q8" s="67"/>
      <c r="R8" s="67"/>
      <c r="S8" s="67"/>
      <c r="T8" s="67"/>
      <c r="U8" s="67"/>
    </row>
    <row r="9" spans="1:21" s="68" customFormat="1" ht="18.75" x14ac:dyDescent="0.2">
      <c r="A9" s="360" t="s">
        <v>498</v>
      </c>
      <c r="B9" s="360"/>
      <c r="C9" s="360"/>
      <c r="D9" s="66"/>
      <c r="E9" s="66"/>
      <c r="F9" s="66"/>
      <c r="G9" s="66"/>
      <c r="H9" s="67"/>
      <c r="I9" s="67"/>
      <c r="J9" s="67"/>
      <c r="K9" s="67"/>
      <c r="L9" s="67"/>
      <c r="M9" s="67"/>
      <c r="N9" s="67"/>
      <c r="O9" s="67"/>
      <c r="P9" s="67"/>
      <c r="Q9" s="67"/>
      <c r="R9" s="67"/>
      <c r="S9" s="67"/>
      <c r="T9" s="67"/>
      <c r="U9" s="67"/>
    </row>
    <row r="10" spans="1:21" s="68" customFormat="1" ht="18.75" x14ac:dyDescent="0.2">
      <c r="A10" s="361" t="s">
        <v>8</v>
      </c>
      <c r="B10" s="361"/>
      <c r="C10" s="361"/>
      <c r="D10" s="84"/>
      <c r="E10" s="84"/>
      <c r="F10" s="84"/>
      <c r="G10" s="84"/>
      <c r="H10" s="67"/>
      <c r="I10" s="67"/>
      <c r="J10" s="67"/>
      <c r="K10" s="67"/>
      <c r="L10" s="67"/>
      <c r="M10" s="67"/>
      <c r="N10" s="67"/>
      <c r="O10" s="67"/>
      <c r="P10" s="67"/>
      <c r="Q10" s="67"/>
      <c r="R10" s="67"/>
      <c r="S10" s="67"/>
      <c r="T10" s="67"/>
      <c r="U10" s="67"/>
    </row>
    <row r="11" spans="1:21" s="68" customFormat="1" ht="18.75" x14ac:dyDescent="0.2">
      <c r="A11" s="103"/>
      <c r="B11" s="103"/>
      <c r="C11" s="103"/>
      <c r="D11" s="103"/>
      <c r="E11" s="103"/>
      <c r="F11" s="103"/>
      <c r="G11" s="103"/>
      <c r="H11" s="67"/>
      <c r="I11" s="67"/>
      <c r="J11" s="67"/>
      <c r="K11" s="67"/>
      <c r="L11" s="67"/>
      <c r="M11" s="67"/>
      <c r="N11" s="67"/>
      <c r="O11" s="67"/>
      <c r="P11" s="67"/>
      <c r="Q11" s="67"/>
      <c r="R11" s="67"/>
      <c r="S11" s="67"/>
      <c r="T11" s="67"/>
      <c r="U11" s="67"/>
    </row>
    <row r="12" spans="1:21" s="68" customFormat="1" ht="18.75" x14ac:dyDescent="0.2">
      <c r="A12" s="362" t="s">
        <v>532</v>
      </c>
      <c r="B12" s="363"/>
      <c r="C12" s="363"/>
      <c r="D12" s="66"/>
      <c r="E12" s="66"/>
      <c r="F12" s="66"/>
      <c r="G12" s="66"/>
      <c r="H12" s="67"/>
      <c r="I12" s="67"/>
      <c r="J12" s="67"/>
      <c r="K12" s="67"/>
      <c r="L12" s="67"/>
      <c r="M12" s="67"/>
      <c r="N12" s="67"/>
      <c r="O12" s="67"/>
      <c r="P12" s="67"/>
      <c r="Q12" s="67"/>
      <c r="R12" s="67"/>
      <c r="S12" s="67"/>
      <c r="T12" s="67"/>
      <c r="U12" s="67"/>
    </row>
    <row r="13" spans="1:21" s="68" customFormat="1" ht="18.75" x14ac:dyDescent="0.2">
      <c r="A13" s="361" t="s">
        <v>7</v>
      </c>
      <c r="B13" s="361"/>
      <c r="C13" s="361"/>
      <c r="D13" s="84"/>
      <c r="E13" s="84"/>
      <c r="F13" s="84"/>
      <c r="G13" s="84"/>
      <c r="H13" s="67"/>
      <c r="I13" s="67"/>
      <c r="J13" s="67"/>
      <c r="K13" s="67"/>
      <c r="L13" s="67"/>
      <c r="M13" s="67"/>
      <c r="N13" s="67"/>
      <c r="O13" s="67"/>
      <c r="P13" s="67"/>
      <c r="Q13" s="67"/>
      <c r="R13" s="67"/>
      <c r="S13" s="67"/>
      <c r="T13" s="67"/>
      <c r="U13" s="67"/>
    </row>
    <row r="14" spans="1:21" s="86" customFormat="1" ht="15.75" customHeight="1" x14ac:dyDescent="0.2">
      <c r="A14" s="154"/>
      <c r="B14" s="154"/>
      <c r="C14" s="154"/>
      <c r="D14" s="85"/>
      <c r="E14" s="85"/>
      <c r="F14" s="85"/>
      <c r="G14" s="85"/>
      <c r="H14" s="85"/>
      <c r="I14" s="85"/>
      <c r="J14" s="85"/>
      <c r="K14" s="85"/>
      <c r="L14" s="85"/>
      <c r="M14" s="85"/>
      <c r="N14" s="85"/>
      <c r="O14" s="85"/>
      <c r="P14" s="85"/>
      <c r="Q14" s="85"/>
      <c r="R14" s="85"/>
      <c r="S14" s="85"/>
      <c r="T14" s="85"/>
      <c r="U14" s="85"/>
    </row>
    <row r="15" spans="1:21" s="87" customFormat="1" ht="44.25" customHeight="1" x14ac:dyDescent="0.2">
      <c r="A15" s="364" t="s">
        <v>484</v>
      </c>
      <c r="B15" s="365"/>
      <c r="C15" s="365"/>
      <c r="D15" s="66"/>
      <c r="E15" s="66"/>
      <c r="F15" s="66"/>
      <c r="G15" s="66"/>
      <c r="H15" s="66"/>
      <c r="I15" s="66"/>
      <c r="J15" s="66"/>
      <c r="K15" s="66"/>
      <c r="L15" s="66"/>
      <c r="M15" s="66"/>
      <c r="N15" s="66"/>
      <c r="O15" s="66"/>
      <c r="P15" s="66"/>
      <c r="Q15" s="66"/>
      <c r="R15" s="66"/>
      <c r="S15" s="66"/>
      <c r="T15" s="66"/>
      <c r="U15" s="66"/>
    </row>
    <row r="16" spans="1:21" s="87" customFormat="1" ht="15" customHeight="1" x14ac:dyDescent="0.2">
      <c r="A16" s="356" t="s">
        <v>6</v>
      </c>
      <c r="B16" s="356"/>
      <c r="C16" s="356"/>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88"/>
      <c r="B17" s="88"/>
      <c r="C17" s="88"/>
      <c r="D17" s="88"/>
      <c r="E17" s="88"/>
      <c r="F17" s="88"/>
      <c r="G17" s="88"/>
      <c r="H17" s="88"/>
      <c r="I17" s="88"/>
      <c r="J17" s="88"/>
      <c r="K17" s="88"/>
      <c r="L17" s="88"/>
      <c r="M17" s="88"/>
      <c r="N17" s="88"/>
      <c r="O17" s="88"/>
      <c r="P17" s="88"/>
      <c r="Q17" s="88"/>
      <c r="R17" s="88"/>
    </row>
    <row r="18" spans="1:21" s="87" customFormat="1" ht="15" customHeight="1" x14ac:dyDescent="0.2">
      <c r="A18" s="357" t="s">
        <v>431</v>
      </c>
      <c r="B18" s="358"/>
      <c r="C18" s="35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67</v>
      </c>
      <c r="C20" s="92" t="s">
        <v>66</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39" customHeight="1" x14ac:dyDescent="0.2">
      <c r="A22" s="95" t="s">
        <v>65</v>
      </c>
      <c r="B22" s="96" t="s">
        <v>294</v>
      </c>
      <c r="C22" s="92" t="s">
        <v>473</v>
      </c>
      <c r="D22" s="93"/>
      <c r="E22" s="93"/>
      <c r="F22" s="93"/>
      <c r="G22" s="93"/>
      <c r="H22" s="85"/>
      <c r="I22" s="85"/>
      <c r="J22" s="85"/>
      <c r="K22" s="85"/>
      <c r="L22" s="85"/>
      <c r="M22" s="85"/>
      <c r="N22" s="85"/>
      <c r="O22" s="85"/>
      <c r="P22" s="85"/>
      <c r="Q22" s="85"/>
      <c r="R22" s="85"/>
      <c r="S22" s="94"/>
      <c r="T22" s="94"/>
      <c r="U22" s="94"/>
    </row>
    <row r="23" spans="1:21" s="87" customFormat="1" ht="41.25" customHeight="1" x14ac:dyDescent="0.2">
      <c r="A23" s="95" t="s">
        <v>63</v>
      </c>
      <c r="B23" s="97" t="s">
        <v>64</v>
      </c>
      <c r="C23" s="92" t="s">
        <v>472</v>
      </c>
      <c r="D23" s="93"/>
      <c r="E23" s="93"/>
      <c r="F23" s="93"/>
      <c r="G23" s="93"/>
      <c r="H23" s="85"/>
      <c r="I23" s="85"/>
      <c r="J23" s="85"/>
      <c r="K23" s="85"/>
      <c r="L23" s="85"/>
      <c r="M23" s="85"/>
      <c r="N23" s="85"/>
      <c r="O23" s="85"/>
      <c r="P23" s="85"/>
      <c r="Q23" s="85"/>
      <c r="R23" s="85"/>
      <c r="S23" s="94"/>
      <c r="T23" s="94"/>
      <c r="U23" s="94"/>
    </row>
    <row r="24" spans="1:21" s="87" customFormat="1" ht="22.5" customHeight="1" x14ac:dyDescent="0.2">
      <c r="A24" s="352"/>
      <c r="B24" s="353"/>
      <c r="C24" s="354"/>
      <c r="D24" s="93"/>
      <c r="E24" s="93"/>
      <c r="F24" s="93"/>
      <c r="G24" s="93"/>
      <c r="H24" s="85"/>
      <c r="I24" s="85"/>
      <c r="J24" s="85"/>
      <c r="K24" s="85"/>
      <c r="L24" s="85"/>
      <c r="M24" s="85"/>
      <c r="N24" s="85"/>
      <c r="O24" s="85"/>
      <c r="P24" s="85"/>
      <c r="Q24" s="85"/>
      <c r="R24" s="85"/>
      <c r="S24" s="94"/>
      <c r="T24" s="94"/>
      <c r="U24" s="94"/>
    </row>
    <row r="25" spans="1:21" s="87" customFormat="1" ht="58.5" customHeight="1" x14ac:dyDescent="0.2">
      <c r="A25" s="95" t="s">
        <v>62</v>
      </c>
      <c r="B25" s="98" t="s">
        <v>381</v>
      </c>
      <c r="C25" s="92" t="s">
        <v>477</v>
      </c>
      <c r="D25" s="93"/>
      <c r="E25" s="93"/>
      <c r="F25" s="93"/>
      <c r="G25" s="85"/>
      <c r="H25" s="85"/>
      <c r="I25" s="85"/>
      <c r="J25" s="85"/>
      <c r="K25" s="85"/>
      <c r="L25" s="85"/>
      <c r="M25" s="85"/>
      <c r="N25" s="85"/>
      <c r="O25" s="85"/>
      <c r="P25" s="85"/>
      <c r="Q25" s="85"/>
      <c r="R25" s="94"/>
      <c r="S25" s="94"/>
      <c r="T25" s="94"/>
      <c r="U25" s="94"/>
    </row>
    <row r="26" spans="1:21" s="87" customFormat="1" ht="42.75" customHeight="1" x14ac:dyDescent="0.2">
      <c r="A26" s="95" t="s">
        <v>61</v>
      </c>
      <c r="B26" s="98" t="s">
        <v>75</v>
      </c>
      <c r="C26" s="92" t="s">
        <v>568</v>
      </c>
      <c r="D26" s="93"/>
      <c r="E26" s="93"/>
      <c r="F26" s="93"/>
      <c r="G26" s="85"/>
      <c r="H26" s="85"/>
      <c r="I26" s="85"/>
      <c r="J26" s="85"/>
      <c r="K26" s="85"/>
      <c r="L26" s="85"/>
      <c r="M26" s="85"/>
      <c r="N26" s="85"/>
      <c r="O26" s="85"/>
      <c r="P26" s="85"/>
      <c r="Q26" s="85"/>
      <c r="R26" s="94"/>
      <c r="S26" s="94"/>
      <c r="T26" s="94"/>
      <c r="U26" s="94"/>
    </row>
    <row r="27" spans="1:21" s="87" customFormat="1" ht="51.75" customHeight="1" x14ac:dyDescent="0.2">
      <c r="A27" s="95" t="s">
        <v>59</v>
      </c>
      <c r="B27" s="98" t="s">
        <v>74</v>
      </c>
      <c r="C27" s="92" t="s">
        <v>586</v>
      </c>
      <c r="D27" s="93"/>
      <c r="E27" s="93"/>
      <c r="F27" s="93"/>
      <c r="G27" s="85"/>
      <c r="H27" s="85"/>
      <c r="I27" s="85"/>
      <c r="J27" s="85"/>
      <c r="K27" s="85"/>
      <c r="L27" s="85"/>
      <c r="M27" s="85"/>
      <c r="N27" s="85"/>
      <c r="O27" s="85"/>
      <c r="P27" s="85"/>
      <c r="Q27" s="85"/>
      <c r="R27" s="94"/>
      <c r="S27" s="94"/>
      <c r="T27" s="94"/>
      <c r="U27" s="94"/>
    </row>
    <row r="28" spans="1:21" s="87" customFormat="1" ht="42.75" customHeight="1" x14ac:dyDescent="0.2">
      <c r="A28" s="95" t="s">
        <v>58</v>
      </c>
      <c r="B28" s="98" t="s">
        <v>382</v>
      </c>
      <c r="C28" s="92" t="s">
        <v>450</v>
      </c>
      <c r="D28" s="93"/>
      <c r="E28" s="93"/>
      <c r="F28" s="93"/>
      <c r="G28" s="85"/>
      <c r="H28" s="85"/>
      <c r="I28" s="85"/>
      <c r="J28" s="85"/>
      <c r="K28" s="85"/>
      <c r="L28" s="85"/>
      <c r="M28" s="85"/>
      <c r="N28" s="85"/>
      <c r="O28" s="85"/>
      <c r="P28" s="85"/>
      <c r="Q28" s="85"/>
      <c r="R28" s="94"/>
      <c r="S28" s="94"/>
      <c r="T28" s="94"/>
      <c r="U28" s="94"/>
    </row>
    <row r="29" spans="1:21" s="87" customFormat="1" ht="51.75" customHeight="1" x14ac:dyDescent="0.2">
      <c r="A29" s="95" t="s">
        <v>56</v>
      </c>
      <c r="B29" s="98" t="s">
        <v>383</v>
      </c>
      <c r="C29" s="92" t="s">
        <v>450</v>
      </c>
      <c r="D29" s="93"/>
      <c r="E29" s="93"/>
      <c r="F29" s="93"/>
      <c r="G29" s="85"/>
      <c r="H29" s="85"/>
      <c r="I29" s="85"/>
      <c r="J29" s="85"/>
      <c r="K29" s="85"/>
      <c r="L29" s="85"/>
      <c r="M29" s="85"/>
      <c r="N29" s="85"/>
      <c r="O29" s="85"/>
      <c r="P29" s="85"/>
      <c r="Q29" s="85"/>
      <c r="R29" s="94"/>
      <c r="S29" s="94"/>
      <c r="T29" s="94"/>
      <c r="U29" s="94"/>
    </row>
    <row r="30" spans="1:21" s="87" customFormat="1" ht="51.75" customHeight="1" x14ac:dyDescent="0.2">
      <c r="A30" s="95" t="s">
        <v>54</v>
      </c>
      <c r="B30" s="98" t="s">
        <v>384</v>
      </c>
      <c r="C30" s="92" t="s">
        <v>450</v>
      </c>
      <c r="D30" s="93"/>
      <c r="E30" s="93"/>
      <c r="F30" s="93"/>
      <c r="G30" s="85"/>
      <c r="H30" s="85"/>
      <c r="I30" s="85"/>
      <c r="J30" s="85"/>
      <c r="K30" s="85"/>
      <c r="L30" s="85"/>
      <c r="M30" s="85"/>
      <c r="N30" s="85"/>
      <c r="O30" s="85"/>
      <c r="P30" s="85"/>
      <c r="Q30" s="85"/>
      <c r="R30" s="94"/>
      <c r="S30" s="94"/>
      <c r="T30" s="94"/>
      <c r="U30" s="94"/>
    </row>
    <row r="31" spans="1:21" s="87" customFormat="1" ht="51.75" customHeight="1" x14ac:dyDescent="0.2">
      <c r="A31" s="95" t="s">
        <v>73</v>
      </c>
      <c r="B31" s="98" t="s">
        <v>385</v>
      </c>
      <c r="C31" s="92" t="s">
        <v>474</v>
      </c>
      <c r="D31" s="93"/>
      <c r="E31" s="93"/>
      <c r="F31" s="93"/>
      <c r="G31" s="85"/>
      <c r="H31" s="85"/>
      <c r="I31" s="85"/>
      <c r="J31" s="85"/>
      <c r="K31" s="85"/>
      <c r="L31" s="85"/>
      <c r="M31" s="85"/>
      <c r="N31" s="85"/>
      <c r="O31" s="85"/>
      <c r="P31" s="85"/>
      <c r="Q31" s="85"/>
      <c r="R31" s="94"/>
      <c r="S31" s="94"/>
      <c r="T31" s="94"/>
      <c r="U31" s="94"/>
    </row>
    <row r="32" spans="1:21" s="87" customFormat="1" ht="51.75" customHeight="1" x14ac:dyDescent="0.2">
      <c r="A32" s="95" t="s">
        <v>71</v>
      </c>
      <c r="B32" s="98" t="s">
        <v>386</v>
      </c>
      <c r="C32" s="92" t="s">
        <v>450</v>
      </c>
      <c r="D32" s="93"/>
      <c r="E32" s="93"/>
      <c r="F32" s="93"/>
      <c r="G32" s="85"/>
      <c r="H32" s="85"/>
      <c r="I32" s="85"/>
      <c r="J32" s="85"/>
      <c r="K32" s="85"/>
      <c r="L32" s="85"/>
      <c r="M32" s="85"/>
      <c r="N32" s="85"/>
      <c r="O32" s="85"/>
      <c r="P32" s="85"/>
      <c r="Q32" s="85"/>
      <c r="R32" s="94"/>
      <c r="S32" s="94"/>
      <c r="T32" s="94"/>
      <c r="U32" s="94"/>
    </row>
    <row r="33" spans="1:21" s="87" customFormat="1" ht="101.25" customHeight="1" x14ac:dyDescent="0.2">
      <c r="A33" s="95" t="s">
        <v>70</v>
      </c>
      <c r="B33" s="98" t="s">
        <v>387</v>
      </c>
      <c r="C33" s="92" t="s">
        <v>476</v>
      </c>
      <c r="D33" s="93"/>
      <c r="E33" s="93"/>
      <c r="F33" s="93"/>
      <c r="G33" s="85"/>
      <c r="H33" s="85"/>
      <c r="I33" s="85"/>
      <c r="J33" s="85"/>
      <c r="K33" s="85"/>
      <c r="L33" s="85"/>
      <c r="M33" s="85"/>
      <c r="N33" s="85"/>
      <c r="O33" s="85"/>
      <c r="P33" s="85"/>
      <c r="Q33" s="85"/>
      <c r="R33" s="94"/>
      <c r="S33" s="94"/>
      <c r="T33" s="94"/>
      <c r="U33" s="94"/>
    </row>
    <row r="34" spans="1:21" ht="111" customHeight="1" x14ac:dyDescent="0.25">
      <c r="A34" s="95" t="s">
        <v>401</v>
      </c>
      <c r="B34" s="98" t="s">
        <v>388</v>
      </c>
      <c r="C34" s="92" t="s">
        <v>450</v>
      </c>
      <c r="D34" s="99"/>
      <c r="E34" s="99"/>
      <c r="F34" s="99"/>
      <c r="G34" s="99"/>
      <c r="H34" s="99"/>
      <c r="I34" s="99"/>
      <c r="J34" s="99"/>
      <c r="K34" s="99"/>
      <c r="L34" s="99"/>
      <c r="M34" s="99"/>
      <c r="N34" s="99"/>
      <c r="O34" s="99"/>
      <c r="P34" s="99"/>
      <c r="Q34" s="99"/>
      <c r="R34" s="99"/>
      <c r="S34" s="99"/>
      <c r="T34" s="99"/>
      <c r="U34" s="99"/>
    </row>
    <row r="35" spans="1:21" ht="58.5" customHeight="1" x14ac:dyDescent="0.25">
      <c r="A35" s="95" t="s">
        <v>391</v>
      </c>
      <c r="B35" s="98" t="s">
        <v>72</v>
      </c>
      <c r="C35" s="92" t="s">
        <v>450</v>
      </c>
      <c r="D35" s="99"/>
      <c r="E35" s="99"/>
      <c r="F35" s="99"/>
      <c r="G35" s="99"/>
      <c r="H35" s="99"/>
      <c r="I35" s="99"/>
      <c r="J35" s="99"/>
      <c r="K35" s="99"/>
      <c r="L35" s="99"/>
      <c r="M35" s="99"/>
      <c r="N35" s="99"/>
      <c r="O35" s="99"/>
      <c r="P35" s="99"/>
      <c r="Q35" s="99"/>
      <c r="R35" s="99"/>
      <c r="S35" s="99"/>
      <c r="T35" s="99"/>
      <c r="U35" s="99"/>
    </row>
    <row r="36" spans="1:21" ht="51.75" customHeight="1" x14ac:dyDescent="0.25">
      <c r="A36" s="95" t="s">
        <v>402</v>
      </c>
      <c r="B36" s="98" t="s">
        <v>389</v>
      </c>
      <c r="C36" s="92" t="s">
        <v>450</v>
      </c>
      <c r="D36" s="99"/>
      <c r="E36" s="99"/>
      <c r="F36" s="99"/>
      <c r="G36" s="99"/>
      <c r="H36" s="99"/>
      <c r="I36" s="99"/>
      <c r="J36" s="99"/>
      <c r="K36" s="99"/>
      <c r="L36" s="99"/>
      <c r="M36" s="99"/>
      <c r="N36" s="99"/>
      <c r="O36" s="99"/>
      <c r="P36" s="99"/>
      <c r="Q36" s="99"/>
      <c r="R36" s="99"/>
      <c r="S36" s="99"/>
      <c r="T36" s="99"/>
      <c r="U36" s="99"/>
    </row>
    <row r="37" spans="1:21" ht="43.5" customHeight="1" x14ac:dyDescent="0.25">
      <c r="A37" s="95" t="s">
        <v>392</v>
      </c>
      <c r="B37" s="98" t="s">
        <v>390</v>
      </c>
      <c r="C37" s="92" t="s">
        <v>585</v>
      </c>
      <c r="D37" s="99"/>
      <c r="E37" s="99"/>
      <c r="F37" s="99"/>
      <c r="G37" s="99"/>
      <c r="H37" s="99"/>
      <c r="I37" s="99"/>
      <c r="J37" s="99"/>
      <c r="K37" s="99"/>
      <c r="L37" s="99"/>
      <c r="M37" s="99"/>
      <c r="N37" s="99"/>
      <c r="O37" s="99"/>
      <c r="P37" s="99"/>
      <c r="Q37" s="99"/>
      <c r="R37" s="99"/>
      <c r="S37" s="99"/>
      <c r="T37" s="99"/>
      <c r="U37" s="99"/>
    </row>
    <row r="38" spans="1:21" ht="43.5" customHeight="1" x14ac:dyDescent="0.25">
      <c r="A38" s="95" t="s">
        <v>403</v>
      </c>
      <c r="B38" s="98" t="s">
        <v>230</v>
      </c>
      <c r="C38" s="92" t="s">
        <v>450</v>
      </c>
      <c r="D38" s="99"/>
      <c r="E38" s="99"/>
      <c r="F38" s="99"/>
      <c r="G38" s="99"/>
      <c r="H38" s="99"/>
      <c r="I38" s="99"/>
      <c r="J38" s="99"/>
      <c r="K38" s="99"/>
      <c r="L38" s="99"/>
      <c r="M38" s="99"/>
      <c r="N38" s="99"/>
      <c r="O38" s="99"/>
      <c r="P38" s="99"/>
      <c r="Q38" s="99"/>
      <c r="R38" s="99"/>
      <c r="S38" s="99"/>
      <c r="T38" s="99"/>
      <c r="U38" s="99"/>
    </row>
    <row r="39" spans="1:21" ht="23.25" customHeight="1" x14ac:dyDescent="0.25">
      <c r="A39" s="352"/>
      <c r="B39" s="353"/>
      <c r="C39" s="354"/>
      <c r="D39" s="99"/>
      <c r="E39" s="99"/>
      <c r="F39" s="99"/>
      <c r="G39" s="99"/>
      <c r="H39" s="99"/>
      <c r="I39" s="99"/>
      <c r="J39" s="99"/>
      <c r="K39" s="99"/>
      <c r="L39" s="99"/>
      <c r="M39" s="99"/>
      <c r="N39" s="99"/>
      <c r="O39" s="99"/>
      <c r="P39" s="99"/>
      <c r="Q39" s="99"/>
      <c r="R39" s="99"/>
      <c r="S39" s="99"/>
      <c r="T39" s="99"/>
      <c r="U39" s="99"/>
    </row>
    <row r="40" spans="1:21" ht="77.25" customHeight="1" x14ac:dyDescent="0.25">
      <c r="A40" s="95" t="s">
        <v>393</v>
      </c>
      <c r="B40" s="98" t="s">
        <v>444</v>
      </c>
      <c r="C40" s="92" t="s">
        <v>560</v>
      </c>
      <c r="D40" s="99"/>
      <c r="E40" s="99"/>
      <c r="F40" s="99"/>
      <c r="G40" s="99"/>
      <c r="H40" s="99"/>
      <c r="I40" s="99"/>
      <c r="J40" s="99"/>
      <c r="K40" s="99"/>
      <c r="L40" s="99"/>
      <c r="M40" s="99"/>
      <c r="N40" s="99"/>
      <c r="O40" s="99"/>
      <c r="P40" s="99"/>
      <c r="Q40" s="99"/>
      <c r="R40" s="99"/>
      <c r="S40" s="99"/>
      <c r="T40" s="99"/>
      <c r="U40" s="99"/>
    </row>
    <row r="41" spans="1:21" ht="105.75" customHeight="1" x14ac:dyDescent="0.25">
      <c r="A41" s="95" t="s">
        <v>404</v>
      </c>
      <c r="B41" s="98" t="s">
        <v>426</v>
      </c>
      <c r="C41" s="92" t="s">
        <v>449</v>
      </c>
      <c r="D41" s="99"/>
      <c r="E41" s="99"/>
      <c r="F41" s="99"/>
      <c r="G41" s="99"/>
      <c r="H41" s="99"/>
      <c r="I41" s="99"/>
      <c r="J41" s="99"/>
      <c r="K41" s="99"/>
      <c r="L41" s="99"/>
      <c r="M41" s="99"/>
      <c r="N41" s="99"/>
      <c r="O41" s="99"/>
      <c r="P41" s="99"/>
      <c r="Q41" s="99"/>
      <c r="R41" s="99"/>
      <c r="S41" s="99"/>
      <c r="T41" s="99"/>
      <c r="U41" s="99"/>
    </row>
    <row r="42" spans="1:21" ht="83.25" customHeight="1" x14ac:dyDescent="0.25">
      <c r="A42" s="95" t="s">
        <v>394</v>
      </c>
      <c r="B42" s="98" t="s">
        <v>441</v>
      </c>
      <c r="C42" s="92" t="s">
        <v>449</v>
      </c>
      <c r="D42" s="99"/>
      <c r="E42" s="99"/>
      <c r="F42" s="99"/>
      <c r="G42" s="99"/>
      <c r="H42" s="99"/>
      <c r="I42" s="99"/>
      <c r="J42" s="99"/>
      <c r="K42" s="99"/>
      <c r="L42" s="99"/>
      <c r="M42" s="99"/>
      <c r="N42" s="99"/>
      <c r="O42" s="99"/>
      <c r="P42" s="99"/>
      <c r="Q42" s="99"/>
      <c r="R42" s="99"/>
      <c r="S42" s="99"/>
      <c r="T42" s="99"/>
      <c r="U42" s="99"/>
    </row>
    <row r="43" spans="1:21" ht="186" customHeight="1" x14ac:dyDescent="0.25">
      <c r="A43" s="95" t="s">
        <v>407</v>
      </c>
      <c r="B43" s="98" t="s">
        <v>408</v>
      </c>
      <c r="C43" s="92" t="s">
        <v>449</v>
      </c>
      <c r="D43" s="99"/>
      <c r="E43" s="99"/>
      <c r="F43" s="99"/>
      <c r="G43" s="99"/>
      <c r="H43" s="99"/>
      <c r="I43" s="99"/>
      <c r="J43" s="99"/>
      <c r="K43" s="99"/>
      <c r="L43" s="99"/>
      <c r="M43" s="99"/>
      <c r="N43" s="99"/>
      <c r="O43" s="99"/>
      <c r="P43" s="99"/>
      <c r="Q43" s="99"/>
      <c r="R43" s="99"/>
      <c r="S43" s="99"/>
      <c r="T43" s="99"/>
      <c r="U43" s="99"/>
    </row>
    <row r="44" spans="1:21" ht="111" customHeight="1" x14ac:dyDescent="0.25">
      <c r="A44" s="95" t="s">
        <v>395</v>
      </c>
      <c r="B44" s="98" t="s">
        <v>432</v>
      </c>
      <c r="C44" s="92" t="s">
        <v>487</v>
      </c>
      <c r="D44" s="99"/>
      <c r="E44" s="99"/>
      <c r="F44" s="99"/>
      <c r="G44" s="99"/>
      <c r="H44" s="99"/>
      <c r="I44" s="99"/>
      <c r="J44" s="99"/>
      <c r="K44" s="99"/>
      <c r="L44" s="99"/>
      <c r="M44" s="99"/>
      <c r="N44" s="99"/>
      <c r="O44" s="99"/>
      <c r="P44" s="99"/>
      <c r="Q44" s="99"/>
      <c r="R44" s="99"/>
      <c r="S44" s="99"/>
      <c r="T44" s="99"/>
      <c r="U44" s="99"/>
    </row>
    <row r="45" spans="1:21" ht="120" customHeight="1" x14ac:dyDescent="0.25">
      <c r="A45" s="95" t="s">
        <v>427</v>
      </c>
      <c r="B45" s="98" t="s">
        <v>433</v>
      </c>
      <c r="C45" s="92" t="s">
        <v>449</v>
      </c>
      <c r="D45" s="99"/>
      <c r="E45" s="99"/>
      <c r="F45" s="99"/>
      <c r="G45" s="99"/>
      <c r="H45" s="99"/>
      <c r="I45" s="99"/>
      <c r="J45" s="99"/>
      <c r="K45" s="99"/>
      <c r="L45" s="99"/>
      <c r="M45" s="99"/>
      <c r="N45" s="99"/>
      <c r="O45" s="99"/>
      <c r="P45" s="99"/>
      <c r="Q45" s="99"/>
      <c r="R45" s="99"/>
      <c r="S45" s="99"/>
      <c r="T45" s="99"/>
      <c r="U45" s="99"/>
    </row>
    <row r="46" spans="1:21" ht="101.25" customHeight="1" x14ac:dyDescent="0.25">
      <c r="A46" s="95" t="s">
        <v>396</v>
      </c>
      <c r="B46" s="98" t="s">
        <v>434</v>
      </c>
      <c r="C46" s="92" t="s">
        <v>449</v>
      </c>
      <c r="D46" s="99"/>
      <c r="E46" s="99"/>
      <c r="F46" s="99"/>
      <c r="G46" s="99"/>
      <c r="H46" s="99"/>
      <c r="I46" s="99"/>
      <c r="J46" s="99"/>
      <c r="K46" s="99"/>
      <c r="L46" s="99"/>
      <c r="M46" s="99"/>
      <c r="N46" s="99"/>
      <c r="O46" s="99"/>
      <c r="P46" s="99"/>
      <c r="Q46" s="99"/>
      <c r="R46" s="99"/>
      <c r="S46" s="99"/>
      <c r="T46" s="99"/>
      <c r="U46" s="99"/>
    </row>
    <row r="47" spans="1:21" ht="18.75" customHeight="1" x14ac:dyDescent="0.25">
      <c r="A47" s="352"/>
      <c r="B47" s="353"/>
      <c r="C47" s="354"/>
      <c r="D47" s="99"/>
      <c r="E47" s="99"/>
      <c r="F47" s="99"/>
      <c r="G47" s="99"/>
      <c r="H47" s="99"/>
      <c r="I47" s="99"/>
      <c r="J47" s="99"/>
      <c r="K47" s="99"/>
      <c r="L47" s="99"/>
      <c r="M47" s="99"/>
      <c r="N47" s="99"/>
      <c r="O47" s="99"/>
      <c r="P47" s="99"/>
      <c r="Q47" s="99"/>
      <c r="R47" s="99"/>
      <c r="S47" s="99"/>
      <c r="T47" s="99"/>
      <c r="U47" s="99"/>
    </row>
    <row r="48" spans="1:21" ht="75.75" customHeight="1" x14ac:dyDescent="0.25">
      <c r="A48" s="95" t="s">
        <v>428</v>
      </c>
      <c r="B48" s="98" t="s">
        <v>442</v>
      </c>
      <c r="C48" s="101">
        <v>9.1810679999999992E-2</v>
      </c>
      <c r="D48" s="99"/>
      <c r="E48" s="99"/>
      <c r="F48" s="99"/>
      <c r="G48" s="99"/>
      <c r="H48" s="99"/>
      <c r="I48" s="99"/>
      <c r="J48" s="99"/>
      <c r="K48" s="99"/>
      <c r="L48" s="99"/>
      <c r="M48" s="99"/>
      <c r="N48" s="99"/>
      <c r="O48" s="99"/>
      <c r="P48" s="99"/>
      <c r="Q48" s="99"/>
      <c r="R48" s="99"/>
      <c r="S48" s="99"/>
      <c r="T48" s="99"/>
      <c r="U48" s="99"/>
    </row>
    <row r="49" spans="1:21" ht="71.25" customHeight="1" x14ac:dyDescent="0.25">
      <c r="A49" s="95" t="s">
        <v>397</v>
      </c>
      <c r="B49" s="98" t="s">
        <v>443</v>
      </c>
      <c r="C49" s="101">
        <v>0</v>
      </c>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9" customWidth="1"/>
    <col min="9" max="9" width="20.5703125" style="100" customWidth="1"/>
    <col min="10" max="10" width="20.5703125" style="109" customWidth="1"/>
    <col min="11" max="11" width="16" style="100" customWidth="1"/>
    <col min="12" max="12" width="20.5703125" style="100" customWidth="1"/>
    <col min="13" max="13" width="21.28515625" style="109"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68" customFormat="1" ht="18.75" customHeight="1" x14ac:dyDescent="0.2">
      <c r="A1" s="79"/>
      <c r="H1" s="104"/>
      <c r="J1" s="104"/>
      <c r="M1" s="104"/>
      <c r="S1" s="80" t="s">
        <v>69</v>
      </c>
    </row>
    <row r="2" spans="1:28" s="68" customFormat="1" ht="18.75" customHeight="1" x14ac:dyDescent="0.3">
      <c r="A2" s="79"/>
      <c r="H2" s="104"/>
      <c r="J2" s="104"/>
      <c r="M2" s="104"/>
      <c r="S2" s="81" t="s">
        <v>10</v>
      </c>
    </row>
    <row r="3" spans="1:28" s="68" customFormat="1" ht="18.75" x14ac:dyDescent="0.3">
      <c r="H3" s="104"/>
      <c r="J3" s="104"/>
      <c r="M3" s="104"/>
      <c r="S3" s="81" t="s">
        <v>68</v>
      </c>
    </row>
    <row r="4" spans="1:28" s="68"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68" customFormat="1" ht="15.75" x14ac:dyDescent="0.2">
      <c r="A5" s="82"/>
      <c r="H5" s="104"/>
      <c r="J5" s="104"/>
      <c r="M5" s="104"/>
    </row>
    <row r="6" spans="1:28" s="68" customFormat="1" ht="18.75" x14ac:dyDescent="0.2">
      <c r="A6" s="359" t="s">
        <v>9</v>
      </c>
      <c r="B6" s="359"/>
      <c r="C6" s="359"/>
      <c r="D6" s="359"/>
      <c r="E6" s="359"/>
      <c r="F6" s="359"/>
      <c r="G6" s="359"/>
      <c r="H6" s="359"/>
      <c r="I6" s="359"/>
      <c r="J6" s="359"/>
      <c r="K6" s="359"/>
      <c r="L6" s="359"/>
      <c r="M6" s="359"/>
      <c r="N6" s="359"/>
      <c r="O6" s="359"/>
      <c r="P6" s="359"/>
      <c r="Q6" s="359"/>
      <c r="R6" s="359"/>
      <c r="S6" s="359"/>
      <c r="T6" s="67"/>
      <c r="U6" s="67"/>
      <c r="V6" s="67"/>
      <c r="W6" s="67"/>
      <c r="X6" s="67"/>
      <c r="Y6" s="67"/>
      <c r="Z6" s="67"/>
      <c r="AA6" s="67"/>
      <c r="AB6" s="67"/>
    </row>
    <row r="7" spans="1:28" s="68" customFormat="1" ht="18.75" x14ac:dyDescent="0.2">
      <c r="A7" s="359"/>
      <c r="B7" s="359"/>
      <c r="C7" s="359"/>
      <c r="D7" s="359"/>
      <c r="E7" s="359"/>
      <c r="F7" s="359"/>
      <c r="G7" s="359"/>
      <c r="H7" s="359"/>
      <c r="I7" s="359"/>
      <c r="J7" s="359"/>
      <c r="K7" s="359"/>
      <c r="L7" s="359"/>
      <c r="M7" s="359"/>
      <c r="N7" s="359"/>
      <c r="O7" s="359"/>
      <c r="P7" s="359"/>
      <c r="Q7" s="359"/>
      <c r="R7" s="359"/>
      <c r="S7" s="359"/>
      <c r="T7" s="67"/>
      <c r="U7" s="67"/>
      <c r="V7" s="67"/>
      <c r="W7" s="67"/>
      <c r="X7" s="67"/>
      <c r="Y7" s="67"/>
      <c r="Z7" s="67"/>
      <c r="AA7" s="67"/>
      <c r="AB7" s="67"/>
    </row>
    <row r="8" spans="1:28" s="68"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67"/>
      <c r="U8" s="67"/>
      <c r="V8" s="67"/>
      <c r="W8" s="67"/>
      <c r="X8" s="67"/>
      <c r="Y8" s="67"/>
      <c r="Z8" s="67"/>
      <c r="AA8" s="67"/>
      <c r="AB8" s="67"/>
    </row>
    <row r="9" spans="1:28" s="68" customFormat="1" ht="18.75" x14ac:dyDescent="0.2">
      <c r="A9" s="361" t="s">
        <v>8</v>
      </c>
      <c r="B9" s="361"/>
      <c r="C9" s="361"/>
      <c r="D9" s="361"/>
      <c r="E9" s="361"/>
      <c r="F9" s="361"/>
      <c r="G9" s="361"/>
      <c r="H9" s="361"/>
      <c r="I9" s="361"/>
      <c r="J9" s="361"/>
      <c r="K9" s="361"/>
      <c r="L9" s="361"/>
      <c r="M9" s="361"/>
      <c r="N9" s="361"/>
      <c r="O9" s="361"/>
      <c r="P9" s="361"/>
      <c r="Q9" s="361"/>
      <c r="R9" s="361"/>
      <c r="S9" s="361"/>
      <c r="T9" s="67"/>
      <c r="U9" s="67"/>
      <c r="V9" s="67"/>
      <c r="W9" s="67"/>
      <c r="X9" s="67"/>
      <c r="Y9" s="67"/>
      <c r="Z9" s="67"/>
      <c r="AA9" s="67"/>
      <c r="AB9" s="67"/>
    </row>
    <row r="10" spans="1:28" s="68" customFormat="1" ht="18.75" x14ac:dyDescent="0.2">
      <c r="A10" s="359"/>
      <c r="B10" s="359"/>
      <c r="C10" s="359"/>
      <c r="D10" s="359"/>
      <c r="E10" s="359"/>
      <c r="F10" s="359"/>
      <c r="G10" s="359"/>
      <c r="H10" s="359"/>
      <c r="I10" s="359"/>
      <c r="J10" s="359"/>
      <c r="K10" s="359"/>
      <c r="L10" s="359"/>
      <c r="M10" s="359"/>
      <c r="N10" s="359"/>
      <c r="O10" s="359"/>
      <c r="P10" s="359"/>
      <c r="Q10" s="359"/>
      <c r="R10" s="359"/>
      <c r="S10" s="359"/>
      <c r="T10" s="67"/>
      <c r="U10" s="67"/>
      <c r="V10" s="67"/>
      <c r="W10" s="67"/>
      <c r="X10" s="67"/>
      <c r="Y10" s="67"/>
      <c r="Z10" s="67"/>
      <c r="AA10" s="67"/>
      <c r="AB10" s="67"/>
    </row>
    <row r="11" spans="1:28" s="68" customFormat="1" ht="18.75" x14ac:dyDescent="0.2">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67"/>
      <c r="U11" s="67"/>
      <c r="V11" s="67"/>
      <c r="W11" s="67"/>
      <c r="X11" s="67"/>
      <c r="Y11" s="67"/>
      <c r="Z11" s="67"/>
      <c r="AA11" s="67"/>
      <c r="AB11" s="67"/>
    </row>
    <row r="12" spans="1:28" s="68"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67"/>
      <c r="U12" s="67"/>
      <c r="V12" s="67"/>
      <c r="W12" s="67"/>
      <c r="X12" s="67"/>
      <c r="Y12" s="67"/>
      <c r="Z12" s="67"/>
      <c r="AA12" s="67"/>
      <c r="AB12" s="67"/>
    </row>
    <row r="13" spans="1:28" s="8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58"/>
      <c r="U13" s="158"/>
      <c r="V13" s="158"/>
      <c r="W13" s="158"/>
      <c r="X13" s="158"/>
      <c r="Y13" s="158"/>
      <c r="Z13" s="158"/>
      <c r="AA13" s="158"/>
      <c r="AB13" s="158"/>
    </row>
    <row r="14" spans="1:28" s="87" customFormat="1" ht="18" customHeight="1" x14ac:dyDescent="0.2">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66"/>
      <c r="U14" s="66"/>
      <c r="V14" s="66"/>
      <c r="W14" s="66"/>
      <c r="X14" s="66"/>
      <c r="Y14" s="66"/>
      <c r="Z14" s="66"/>
      <c r="AA14" s="66"/>
      <c r="AB14" s="66"/>
    </row>
    <row r="15" spans="1:28" s="87"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84"/>
      <c r="U15" s="84"/>
      <c r="V15" s="84"/>
      <c r="W15" s="84"/>
      <c r="X15" s="84"/>
      <c r="Y15" s="84"/>
      <c r="Z15" s="84"/>
      <c r="AA15" s="84"/>
      <c r="AB15" s="84"/>
    </row>
    <row r="16" spans="1:28" s="8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9"/>
      <c r="U16" s="159"/>
      <c r="V16" s="159"/>
      <c r="W16" s="159"/>
      <c r="X16" s="159"/>
      <c r="Y16" s="159"/>
    </row>
    <row r="17" spans="1:28" s="87" customFormat="1" ht="45.75" customHeight="1" x14ac:dyDescent="0.2">
      <c r="A17" s="357" t="s">
        <v>406</v>
      </c>
      <c r="B17" s="357"/>
      <c r="C17" s="357"/>
      <c r="D17" s="357"/>
      <c r="E17" s="357"/>
      <c r="F17" s="357"/>
      <c r="G17" s="357"/>
      <c r="H17" s="357"/>
      <c r="I17" s="357"/>
      <c r="J17" s="357"/>
      <c r="K17" s="357"/>
      <c r="L17" s="357"/>
      <c r="M17" s="357"/>
      <c r="N17" s="357"/>
      <c r="O17" s="357"/>
      <c r="P17" s="357"/>
      <c r="Q17" s="357"/>
      <c r="R17" s="357"/>
      <c r="S17" s="357"/>
      <c r="T17" s="89"/>
      <c r="U17" s="89"/>
      <c r="V17" s="89"/>
      <c r="W17" s="89"/>
      <c r="X17" s="89"/>
      <c r="Y17" s="89"/>
      <c r="Z17" s="89"/>
      <c r="AA17" s="89"/>
      <c r="AB17" s="89"/>
    </row>
    <row r="18" spans="1:28" s="8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59"/>
      <c r="U18" s="159"/>
      <c r="V18" s="159"/>
      <c r="W18" s="159"/>
      <c r="X18" s="159"/>
      <c r="Y18" s="159"/>
    </row>
    <row r="19" spans="1:28" s="87" customFormat="1" ht="30.75" customHeight="1" x14ac:dyDescent="0.2">
      <c r="A19" s="368" t="s">
        <v>5</v>
      </c>
      <c r="B19" s="368" t="s">
        <v>100</v>
      </c>
      <c r="C19" s="373" t="s">
        <v>309</v>
      </c>
      <c r="D19" s="368" t="s">
        <v>308</v>
      </c>
      <c r="E19" s="368" t="s">
        <v>99</v>
      </c>
      <c r="F19" s="368" t="s">
        <v>98</v>
      </c>
      <c r="G19" s="368" t="s">
        <v>304</v>
      </c>
      <c r="H19" s="370" t="s">
        <v>97</v>
      </c>
      <c r="I19" s="368" t="s">
        <v>96</v>
      </c>
      <c r="J19" s="370" t="s">
        <v>95</v>
      </c>
      <c r="K19" s="368" t="s">
        <v>94</v>
      </c>
      <c r="L19" s="368" t="s">
        <v>93</v>
      </c>
      <c r="M19" s="370" t="s">
        <v>92</v>
      </c>
      <c r="N19" s="368" t="s">
        <v>91</v>
      </c>
      <c r="O19" s="368" t="s">
        <v>90</v>
      </c>
      <c r="P19" s="368" t="s">
        <v>89</v>
      </c>
      <c r="Q19" s="368" t="s">
        <v>307</v>
      </c>
      <c r="R19" s="368"/>
      <c r="S19" s="369" t="s">
        <v>400</v>
      </c>
      <c r="T19" s="159"/>
      <c r="U19" s="159"/>
      <c r="V19" s="159"/>
      <c r="W19" s="159"/>
      <c r="X19" s="159"/>
      <c r="Y19" s="159"/>
    </row>
    <row r="20" spans="1:28" s="87" customFormat="1" ht="157.5" x14ac:dyDescent="0.2">
      <c r="A20" s="368"/>
      <c r="B20" s="368"/>
      <c r="C20" s="374"/>
      <c r="D20" s="368"/>
      <c r="E20" s="368"/>
      <c r="F20" s="368"/>
      <c r="G20" s="368"/>
      <c r="H20" s="370"/>
      <c r="I20" s="368"/>
      <c r="J20" s="370"/>
      <c r="K20" s="368"/>
      <c r="L20" s="368"/>
      <c r="M20" s="370"/>
      <c r="N20" s="368"/>
      <c r="O20" s="368"/>
      <c r="P20" s="368"/>
      <c r="Q20" s="156" t="s">
        <v>305</v>
      </c>
      <c r="R20" s="105" t="s">
        <v>306</v>
      </c>
      <c r="S20" s="369"/>
      <c r="T20" s="158"/>
      <c r="U20" s="158"/>
      <c r="V20" s="158"/>
      <c r="W20" s="158"/>
      <c r="X20" s="158"/>
      <c r="Y20" s="158"/>
      <c r="Z20" s="94"/>
      <c r="AA20" s="94"/>
      <c r="AB20" s="94"/>
    </row>
    <row r="21" spans="1:28" s="87" customFormat="1" ht="18.75" x14ac:dyDescent="0.2">
      <c r="A21" s="156">
        <v>1</v>
      </c>
      <c r="B21" s="106">
        <v>2</v>
      </c>
      <c r="C21" s="156">
        <v>3</v>
      </c>
      <c r="D21" s="106">
        <v>4</v>
      </c>
      <c r="E21" s="156">
        <v>5</v>
      </c>
      <c r="F21" s="106">
        <v>6</v>
      </c>
      <c r="G21" s="156">
        <v>7</v>
      </c>
      <c r="H21" s="107">
        <v>8</v>
      </c>
      <c r="I21" s="156">
        <v>9</v>
      </c>
      <c r="J21" s="107">
        <v>10</v>
      </c>
      <c r="K21" s="156">
        <v>11</v>
      </c>
      <c r="L21" s="106">
        <v>12</v>
      </c>
      <c r="M21" s="157">
        <v>13</v>
      </c>
      <c r="N21" s="106">
        <v>14</v>
      </c>
      <c r="O21" s="156">
        <v>15</v>
      </c>
      <c r="P21" s="106">
        <v>16</v>
      </c>
      <c r="Q21" s="156">
        <v>17</v>
      </c>
      <c r="R21" s="106">
        <v>18</v>
      </c>
      <c r="S21" s="156">
        <v>19</v>
      </c>
      <c r="T21" s="158"/>
      <c r="U21" s="158"/>
      <c r="V21" s="158"/>
      <c r="W21" s="158"/>
      <c r="X21" s="158"/>
      <c r="Y21" s="158"/>
      <c r="Z21" s="94"/>
      <c r="AA21" s="94"/>
      <c r="AB21" s="94"/>
    </row>
    <row r="22" spans="1:28" s="162" customFormat="1" ht="231" customHeight="1" x14ac:dyDescent="0.2">
      <c r="A22" s="256">
        <v>1</v>
      </c>
      <c r="B22" s="257" t="s">
        <v>492</v>
      </c>
      <c r="C22" s="257" t="s">
        <v>449</v>
      </c>
      <c r="D22" s="257" t="s">
        <v>480</v>
      </c>
      <c r="E22" s="258" t="s">
        <v>497</v>
      </c>
      <c r="F22" s="258" t="s">
        <v>493</v>
      </c>
      <c r="G22" s="258" t="s">
        <v>494</v>
      </c>
      <c r="H22" s="259">
        <v>0.62780999999999998</v>
      </c>
      <c r="I22" s="257">
        <v>0</v>
      </c>
      <c r="J22" s="259">
        <v>0.62780999999999998</v>
      </c>
      <c r="K22" s="257">
        <v>10</v>
      </c>
      <c r="L22" s="257" t="s">
        <v>495</v>
      </c>
      <c r="M22" s="257">
        <v>1260</v>
      </c>
      <c r="N22" s="257">
        <v>2</v>
      </c>
      <c r="O22" s="257"/>
      <c r="P22" s="257"/>
      <c r="Q22" s="258" t="s">
        <v>496</v>
      </c>
      <c r="R22" s="259"/>
      <c r="S22" s="260">
        <v>2.1610559999999999</v>
      </c>
      <c r="T22" s="160"/>
      <c r="U22" s="160"/>
      <c r="V22" s="160"/>
      <c r="W22" s="160"/>
      <c r="X22" s="160"/>
      <c r="Y22" s="160"/>
      <c r="Z22" s="161"/>
      <c r="AA22" s="161"/>
      <c r="AB22" s="161"/>
    </row>
    <row r="23" spans="1:28" x14ac:dyDescent="0.25">
      <c r="A23" s="99"/>
      <c r="B23" s="99"/>
      <c r="C23" s="99"/>
      <c r="D23" s="99"/>
      <c r="E23" s="99"/>
      <c r="F23" s="99"/>
      <c r="G23" s="99"/>
      <c r="H23" s="108"/>
      <c r="I23" s="99"/>
      <c r="J23" s="108"/>
      <c r="K23" s="99"/>
      <c r="L23" s="99"/>
      <c r="M23" s="108"/>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8"/>
      <c r="I24" s="99"/>
      <c r="J24" s="108"/>
      <c r="K24" s="99"/>
      <c r="L24" s="99"/>
      <c r="M24" s="108"/>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8"/>
      <c r="I25" s="99"/>
      <c r="J25" s="108"/>
      <c r="K25" s="99"/>
      <c r="L25" s="99"/>
      <c r="M25" s="108"/>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8"/>
      <c r="I26" s="99"/>
      <c r="J26" s="108"/>
      <c r="K26" s="99"/>
      <c r="L26" s="99"/>
      <c r="M26" s="108"/>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8"/>
      <c r="I27" s="99"/>
      <c r="J27" s="108"/>
      <c r="K27" s="99"/>
      <c r="L27" s="99"/>
      <c r="M27" s="108"/>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8"/>
      <c r="I28" s="99"/>
      <c r="J28" s="108"/>
      <c r="K28" s="99"/>
      <c r="L28" s="99"/>
      <c r="M28" s="108"/>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8"/>
      <c r="I29" s="99"/>
      <c r="J29" s="108"/>
      <c r="K29" s="99"/>
      <c r="L29" s="99"/>
      <c r="M29" s="108"/>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8"/>
      <c r="I30" s="99"/>
      <c r="J30" s="108"/>
      <c r="K30" s="99"/>
      <c r="L30" s="99"/>
      <c r="M30" s="108"/>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8"/>
      <c r="I31" s="99"/>
      <c r="J31" s="108"/>
      <c r="K31" s="99"/>
      <c r="L31" s="99"/>
      <c r="M31" s="108"/>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8"/>
      <c r="I32" s="99"/>
      <c r="J32" s="108"/>
      <c r="K32" s="99"/>
      <c r="L32" s="99"/>
      <c r="M32" s="108"/>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8"/>
      <c r="I33" s="99"/>
      <c r="J33" s="108"/>
      <c r="K33" s="99"/>
      <c r="L33" s="99"/>
      <c r="M33" s="108"/>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8"/>
      <c r="I34" s="99"/>
      <c r="J34" s="108"/>
      <c r="K34" s="99"/>
      <c r="L34" s="99"/>
      <c r="M34" s="108"/>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8"/>
      <c r="I35" s="99"/>
      <c r="J35" s="108"/>
      <c r="K35" s="99"/>
      <c r="L35" s="99"/>
      <c r="M35" s="108"/>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8"/>
      <c r="I36" s="99"/>
      <c r="J36" s="108"/>
      <c r="K36" s="99"/>
      <c r="L36" s="99"/>
      <c r="M36" s="108"/>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8"/>
      <c r="I37" s="99"/>
      <c r="J37" s="108"/>
      <c r="K37" s="99"/>
      <c r="L37" s="99"/>
      <c r="M37" s="108"/>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8"/>
      <c r="I38" s="99"/>
      <c r="J38" s="108"/>
      <c r="K38" s="99"/>
      <c r="L38" s="99"/>
      <c r="M38" s="108"/>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8"/>
      <c r="I39" s="99"/>
      <c r="J39" s="108"/>
      <c r="K39" s="99"/>
      <c r="L39" s="99"/>
      <c r="M39" s="108"/>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8"/>
      <c r="I40" s="99"/>
      <c r="J40" s="108"/>
      <c r="K40" s="99"/>
      <c r="L40" s="99"/>
      <c r="M40" s="108"/>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8"/>
      <c r="I41" s="99"/>
      <c r="J41" s="108"/>
      <c r="K41" s="99"/>
      <c r="L41" s="99"/>
      <c r="M41" s="108"/>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8"/>
      <c r="I42" s="99"/>
      <c r="J42" s="108"/>
      <c r="K42" s="99"/>
      <c r="L42" s="99"/>
      <c r="M42" s="108"/>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8"/>
      <c r="I43" s="99"/>
      <c r="J43" s="108"/>
      <c r="K43" s="99"/>
      <c r="L43" s="99"/>
      <c r="M43" s="108"/>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8"/>
      <c r="I44" s="99"/>
      <c r="J44" s="108"/>
      <c r="K44" s="99"/>
      <c r="L44" s="99"/>
      <c r="M44" s="108"/>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8"/>
      <c r="I45" s="99"/>
      <c r="J45" s="108"/>
      <c r="K45" s="99"/>
      <c r="L45" s="99"/>
      <c r="M45" s="108"/>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8"/>
      <c r="I46" s="99"/>
      <c r="J46" s="108"/>
      <c r="K46" s="99"/>
      <c r="L46" s="99"/>
      <c r="M46" s="108"/>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8"/>
      <c r="I47" s="99"/>
      <c r="J47" s="108"/>
      <c r="K47" s="99"/>
      <c r="L47" s="99"/>
      <c r="M47" s="108"/>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8"/>
      <c r="I48" s="99"/>
      <c r="J48" s="108"/>
      <c r="K48" s="99"/>
      <c r="L48" s="99"/>
      <c r="M48" s="108"/>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8"/>
      <c r="I49" s="99"/>
      <c r="J49" s="108"/>
      <c r="K49" s="99"/>
      <c r="L49" s="99"/>
      <c r="M49" s="108"/>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8"/>
      <c r="I50" s="99"/>
      <c r="J50" s="108"/>
      <c r="K50" s="99"/>
      <c r="L50" s="99"/>
      <c r="M50" s="108"/>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8"/>
      <c r="I51" s="99"/>
      <c r="J51" s="108"/>
      <c r="K51" s="99"/>
      <c r="L51" s="99"/>
      <c r="M51" s="108"/>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8"/>
      <c r="I52" s="99"/>
      <c r="J52" s="108"/>
      <c r="K52" s="99"/>
      <c r="L52" s="99"/>
      <c r="M52" s="108"/>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8"/>
      <c r="I53" s="99"/>
      <c r="J53" s="108"/>
      <c r="K53" s="99"/>
      <c r="L53" s="99"/>
      <c r="M53" s="108"/>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8"/>
      <c r="I54" s="99"/>
      <c r="J54" s="108"/>
      <c r="K54" s="99"/>
      <c r="L54" s="99"/>
      <c r="M54" s="108"/>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8"/>
      <c r="I55" s="99"/>
      <c r="J55" s="108"/>
      <c r="K55" s="99"/>
      <c r="L55" s="99"/>
      <c r="M55" s="108"/>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8"/>
      <c r="I56" s="99"/>
      <c r="J56" s="108"/>
      <c r="K56" s="99"/>
      <c r="L56" s="99"/>
      <c r="M56" s="108"/>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8"/>
      <c r="I57" s="99"/>
      <c r="J57" s="108"/>
      <c r="K57" s="99"/>
      <c r="L57" s="99"/>
      <c r="M57" s="108"/>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8"/>
      <c r="I58" s="99"/>
      <c r="J58" s="108"/>
      <c r="K58" s="99"/>
      <c r="L58" s="99"/>
      <c r="M58" s="108"/>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8"/>
      <c r="I59" s="99"/>
      <c r="J59" s="108"/>
      <c r="K59" s="99"/>
      <c r="L59" s="99"/>
      <c r="M59" s="108"/>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8"/>
      <c r="I60" s="99"/>
      <c r="J60" s="108"/>
      <c r="K60" s="99"/>
      <c r="L60" s="99"/>
      <c r="M60" s="108"/>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8"/>
      <c r="I61" s="99"/>
      <c r="J61" s="108"/>
      <c r="K61" s="99"/>
      <c r="L61" s="99"/>
      <c r="M61" s="108"/>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8"/>
      <c r="I62" s="99"/>
      <c r="J62" s="108"/>
      <c r="K62" s="99"/>
      <c r="L62" s="99"/>
      <c r="M62" s="108"/>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8"/>
      <c r="I63" s="99"/>
      <c r="J63" s="108"/>
      <c r="K63" s="99"/>
      <c r="L63" s="99"/>
      <c r="M63" s="108"/>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8"/>
      <c r="I64" s="99"/>
      <c r="J64" s="108"/>
      <c r="K64" s="99"/>
      <c r="L64" s="99"/>
      <c r="M64" s="108"/>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8"/>
      <c r="I65" s="99"/>
      <c r="J65" s="108"/>
      <c r="K65" s="99"/>
      <c r="L65" s="99"/>
      <c r="M65" s="108"/>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8"/>
      <c r="I66" s="99"/>
      <c r="J66" s="108"/>
      <c r="K66" s="99"/>
      <c r="L66" s="99"/>
      <c r="M66" s="108"/>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8"/>
      <c r="I67" s="99"/>
      <c r="J67" s="108"/>
      <c r="K67" s="99"/>
      <c r="L67" s="99"/>
      <c r="M67" s="108"/>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8"/>
      <c r="I68" s="99"/>
      <c r="J68" s="108"/>
      <c r="K68" s="99"/>
      <c r="L68" s="99"/>
      <c r="M68" s="108"/>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8"/>
      <c r="I69" s="99"/>
      <c r="J69" s="108"/>
      <c r="K69" s="99"/>
      <c r="L69" s="99"/>
      <c r="M69" s="108"/>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8"/>
      <c r="I70" s="99"/>
      <c r="J70" s="108"/>
      <c r="K70" s="99"/>
      <c r="L70" s="99"/>
      <c r="M70" s="108"/>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8"/>
      <c r="I71" s="99"/>
      <c r="J71" s="108"/>
      <c r="K71" s="99"/>
      <c r="L71" s="99"/>
      <c r="M71" s="108"/>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8"/>
      <c r="I72" s="99"/>
      <c r="J72" s="108"/>
      <c r="K72" s="99"/>
      <c r="L72" s="99"/>
      <c r="M72" s="108"/>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8"/>
      <c r="I73" s="99"/>
      <c r="J73" s="108"/>
      <c r="K73" s="99"/>
      <c r="L73" s="99"/>
      <c r="M73" s="108"/>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8"/>
      <c r="I74" s="99"/>
      <c r="J74" s="108"/>
      <c r="K74" s="99"/>
      <c r="L74" s="99"/>
      <c r="M74" s="108"/>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8"/>
      <c r="I75" s="99"/>
      <c r="J75" s="108"/>
      <c r="K75" s="99"/>
      <c r="L75" s="99"/>
      <c r="M75" s="108"/>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8"/>
      <c r="I76" s="99"/>
      <c r="J76" s="108"/>
      <c r="K76" s="99"/>
      <c r="L76" s="99"/>
      <c r="M76" s="108"/>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8"/>
      <c r="I77" s="99"/>
      <c r="J77" s="108"/>
      <c r="K77" s="99"/>
      <c r="L77" s="99"/>
      <c r="M77" s="108"/>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8"/>
      <c r="I78" s="99"/>
      <c r="J78" s="108"/>
      <c r="K78" s="99"/>
      <c r="L78" s="99"/>
      <c r="M78" s="108"/>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8"/>
      <c r="I79" s="99"/>
      <c r="J79" s="108"/>
      <c r="K79" s="99"/>
      <c r="L79" s="99"/>
      <c r="M79" s="108"/>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8"/>
      <c r="I80" s="99"/>
      <c r="J80" s="108"/>
      <c r="K80" s="99"/>
      <c r="L80" s="99"/>
      <c r="M80" s="108"/>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8"/>
      <c r="I81" s="99"/>
      <c r="J81" s="108"/>
      <c r="K81" s="99"/>
      <c r="L81" s="99"/>
      <c r="M81" s="108"/>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8"/>
      <c r="I82" s="99"/>
      <c r="J82" s="108"/>
      <c r="K82" s="99"/>
      <c r="L82" s="99"/>
      <c r="M82" s="108"/>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8"/>
      <c r="I83" s="99"/>
      <c r="J83" s="108"/>
      <c r="K83" s="99"/>
      <c r="L83" s="99"/>
      <c r="M83" s="108"/>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8"/>
      <c r="I84" s="99"/>
      <c r="J84" s="108"/>
      <c r="K84" s="99"/>
      <c r="L84" s="99"/>
      <c r="M84" s="108"/>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8"/>
      <c r="I85" s="99"/>
      <c r="J85" s="108"/>
      <c r="K85" s="99"/>
      <c r="L85" s="99"/>
      <c r="M85" s="108"/>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8"/>
      <c r="I86" s="99"/>
      <c r="J86" s="108"/>
      <c r="K86" s="99"/>
      <c r="L86" s="99"/>
      <c r="M86" s="108"/>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8"/>
      <c r="I87" s="99"/>
      <c r="J87" s="108"/>
      <c r="K87" s="99"/>
      <c r="L87" s="99"/>
      <c r="M87" s="108"/>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8"/>
      <c r="I88" s="99"/>
      <c r="J88" s="108"/>
      <c r="K88" s="99"/>
      <c r="L88" s="99"/>
      <c r="M88" s="108"/>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8"/>
      <c r="I89" s="99"/>
      <c r="J89" s="108"/>
      <c r="K89" s="99"/>
      <c r="L89" s="99"/>
      <c r="M89" s="108"/>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8"/>
      <c r="I90" s="99"/>
      <c r="J90" s="108"/>
      <c r="K90" s="99"/>
      <c r="L90" s="99"/>
      <c r="M90" s="108"/>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8"/>
      <c r="I91" s="99"/>
      <c r="J91" s="108"/>
      <c r="K91" s="99"/>
      <c r="L91" s="99"/>
      <c r="M91" s="108"/>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8"/>
      <c r="I92" s="99"/>
      <c r="J92" s="108"/>
      <c r="K92" s="99"/>
      <c r="L92" s="99"/>
      <c r="M92" s="108"/>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8"/>
      <c r="I93" s="99"/>
      <c r="J93" s="108"/>
      <c r="K93" s="99"/>
      <c r="L93" s="99"/>
      <c r="M93" s="108"/>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8"/>
      <c r="I94" s="99"/>
      <c r="J94" s="108"/>
      <c r="K94" s="99"/>
      <c r="L94" s="99"/>
      <c r="M94" s="108"/>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8"/>
      <c r="I95" s="99"/>
      <c r="J95" s="108"/>
      <c r="K95" s="99"/>
      <c r="L95" s="99"/>
      <c r="M95" s="108"/>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8"/>
      <c r="I96" s="99"/>
      <c r="J96" s="108"/>
      <c r="K96" s="99"/>
      <c r="L96" s="99"/>
      <c r="M96" s="108"/>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8"/>
      <c r="I97" s="99"/>
      <c r="J97" s="108"/>
      <c r="K97" s="99"/>
      <c r="L97" s="99"/>
      <c r="M97" s="108"/>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8"/>
      <c r="I98" s="99"/>
      <c r="J98" s="108"/>
      <c r="K98" s="99"/>
      <c r="L98" s="99"/>
      <c r="M98" s="108"/>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8"/>
      <c r="I99" s="99"/>
      <c r="J99" s="108"/>
      <c r="K99" s="99"/>
      <c r="L99" s="99"/>
      <c r="M99" s="108"/>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8"/>
      <c r="I100" s="99"/>
      <c r="J100" s="108"/>
      <c r="K100" s="99"/>
      <c r="L100" s="99"/>
      <c r="M100" s="108"/>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8"/>
      <c r="I101" s="99"/>
      <c r="J101" s="108"/>
      <c r="K101" s="99"/>
      <c r="L101" s="99"/>
      <c r="M101" s="108"/>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8"/>
      <c r="I102" s="99"/>
      <c r="J102" s="108"/>
      <c r="K102" s="99"/>
      <c r="L102" s="99"/>
      <c r="M102" s="108"/>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8"/>
      <c r="I103" s="99"/>
      <c r="J103" s="108"/>
      <c r="K103" s="99"/>
      <c r="L103" s="99"/>
      <c r="M103" s="108"/>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8"/>
      <c r="I104" s="99"/>
      <c r="J104" s="108"/>
      <c r="K104" s="99"/>
      <c r="L104" s="99"/>
      <c r="M104" s="108"/>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8"/>
      <c r="I105" s="99"/>
      <c r="J105" s="108"/>
      <c r="K105" s="99"/>
      <c r="L105" s="99"/>
      <c r="M105" s="108"/>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8"/>
      <c r="I106" s="99"/>
      <c r="J106" s="108"/>
      <c r="K106" s="99"/>
      <c r="L106" s="99"/>
      <c r="M106" s="108"/>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8"/>
      <c r="I107" s="99"/>
      <c r="J107" s="108"/>
      <c r="K107" s="99"/>
      <c r="L107" s="99"/>
      <c r="M107" s="108"/>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8"/>
      <c r="I108" s="99"/>
      <c r="J108" s="108"/>
      <c r="K108" s="99"/>
      <c r="L108" s="99"/>
      <c r="M108" s="108"/>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8"/>
      <c r="I109" s="99"/>
      <c r="J109" s="108"/>
      <c r="K109" s="99"/>
      <c r="L109" s="99"/>
      <c r="M109" s="108"/>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8"/>
      <c r="I110" s="99"/>
      <c r="J110" s="108"/>
      <c r="K110" s="99"/>
      <c r="L110" s="99"/>
      <c r="M110" s="108"/>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8"/>
      <c r="I111" s="99"/>
      <c r="J111" s="108"/>
      <c r="K111" s="99"/>
      <c r="L111" s="99"/>
      <c r="M111" s="108"/>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8"/>
      <c r="I112" s="99"/>
      <c r="J112" s="108"/>
      <c r="K112" s="99"/>
      <c r="L112" s="99"/>
      <c r="M112" s="108"/>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8"/>
      <c r="I113" s="99"/>
      <c r="J113" s="108"/>
      <c r="K113" s="99"/>
      <c r="L113" s="99"/>
      <c r="M113" s="108"/>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8"/>
      <c r="I114" s="99"/>
      <c r="J114" s="108"/>
      <c r="K114" s="99"/>
      <c r="L114" s="99"/>
      <c r="M114" s="108"/>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8"/>
      <c r="I115" s="99"/>
      <c r="J115" s="108"/>
      <c r="K115" s="99"/>
      <c r="L115" s="99"/>
      <c r="M115" s="108"/>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8"/>
      <c r="I116" s="99"/>
      <c r="J116" s="108"/>
      <c r="K116" s="99"/>
      <c r="L116" s="99"/>
      <c r="M116" s="108"/>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8"/>
      <c r="I117" s="99"/>
      <c r="J117" s="108"/>
      <c r="K117" s="99"/>
      <c r="L117" s="99"/>
      <c r="M117" s="108"/>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8"/>
      <c r="I118" s="99"/>
      <c r="J118" s="108"/>
      <c r="K118" s="99"/>
      <c r="L118" s="99"/>
      <c r="M118" s="108"/>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8"/>
      <c r="I119" s="99"/>
      <c r="J119" s="108"/>
      <c r="K119" s="99"/>
      <c r="L119" s="99"/>
      <c r="M119" s="108"/>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8"/>
      <c r="I120" s="99"/>
      <c r="J120" s="108"/>
      <c r="K120" s="99"/>
      <c r="L120" s="99"/>
      <c r="M120" s="108"/>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8"/>
      <c r="I121" s="99"/>
      <c r="J121" s="108"/>
      <c r="K121" s="99"/>
      <c r="L121" s="99"/>
      <c r="M121" s="108"/>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8"/>
      <c r="I122" s="99"/>
      <c r="J122" s="108"/>
      <c r="K122" s="99"/>
      <c r="L122" s="99"/>
      <c r="M122" s="108"/>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8"/>
      <c r="I123" s="99"/>
      <c r="J123" s="108"/>
      <c r="K123" s="99"/>
      <c r="L123" s="99"/>
      <c r="M123" s="108"/>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8"/>
      <c r="I124" s="99"/>
      <c r="J124" s="108"/>
      <c r="K124" s="99"/>
      <c r="L124" s="99"/>
      <c r="M124" s="108"/>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8"/>
      <c r="I125" s="99"/>
      <c r="J125" s="108"/>
      <c r="K125" s="99"/>
      <c r="L125" s="99"/>
      <c r="M125" s="108"/>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8"/>
      <c r="I126" s="99"/>
      <c r="J126" s="108"/>
      <c r="K126" s="99"/>
      <c r="L126" s="99"/>
      <c r="M126" s="108"/>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8"/>
      <c r="I127" s="99"/>
      <c r="J127" s="108"/>
      <c r="K127" s="99"/>
      <c r="L127" s="99"/>
      <c r="M127" s="108"/>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8"/>
      <c r="I128" s="99"/>
      <c r="J128" s="108"/>
      <c r="K128" s="99"/>
      <c r="L128" s="99"/>
      <c r="M128" s="108"/>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8"/>
      <c r="I129" s="99"/>
      <c r="J129" s="108"/>
      <c r="K129" s="99"/>
      <c r="L129" s="99"/>
      <c r="M129" s="108"/>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8"/>
      <c r="I130" s="99"/>
      <c r="J130" s="108"/>
      <c r="K130" s="99"/>
      <c r="L130" s="99"/>
      <c r="M130" s="108"/>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8"/>
      <c r="I131" s="99"/>
      <c r="J131" s="108"/>
      <c r="K131" s="99"/>
      <c r="L131" s="99"/>
      <c r="M131" s="108"/>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8"/>
      <c r="I132" s="99"/>
      <c r="J132" s="108"/>
      <c r="K132" s="99"/>
      <c r="L132" s="99"/>
      <c r="M132" s="108"/>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8"/>
      <c r="I133" s="99"/>
      <c r="J133" s="108"/>
      <c r="K133" s="99"/>
      <c r="L133" s="99"/>
      <c r="M133" s="108"/>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8"/>
      <c r="I134" s="99"/>
      <c r="J134" s="108"/>
      <c r="K134" s="99"/>
      <c r="L134" s="99"/>
      <c r="M134" s="108"/>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8"/>
      <c r="I135" s="99"/>
      <c r="J135" s="108"/>
      <c r="K135" s="99"/>
      <c r="L135" s="99"/>
      <c r="M135" s="108"/>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8"/>
      <c r="I136" s="99"/>
      <c r="J136" s="108"/>
      <c r="K136" s="99"/>
      <c r="L136" s="99"/>
      <c r="M136" s="108"/>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8"/>
      <c r="I137" s="99"/>
      <c r="J137" s="108"/>
      <c r="K137" s="99"/>
      <c r="L137" s="99"/>
      <c r="M137" s="108"/>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8"/>
      <c r="I138" s="99"/>
      <c r="J138" s="108"/>
      <c r="K138" s="99"/>
      <c r="L138" s="99"/>
      <c r="M138" s="108"/>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8"/>
      <c r="I139" s="99"/>
      <c r="J139" s="108"/>
      <c r="K139" s="99"/>
      <c r="L139" s="99"/>
      <c r="M139" s="108"/>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8"/>
      <c r="I140" s="99"/>
      <c r="J140" s="108"/>
      <c r="K140" s="99"/>
      <c r="L140" s="99"/>
      <c r="M140" s="108"/>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8"/>
      <c r="I141" s="99"/>
      <c r="J141" s="108"/>
      <c r="K141" s="99"/>
      <c r="L141" s="99"/>
      <c r="M141" s="108"/>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8"/>
      <c r="I142" s="99"/>
      <c r="J142" s="108"/>
      <c r="K142" s="99"/>
      <c r="L142" s="99"/>
      <c r="M142" s="108"/>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8"/>
      <c r="I143" s="99"/>
      <c r="J143" s="108"/>
      <c r="K143" s="99"/>
      <c r="L143" s="99"/>
      <c r="M143" s="108"/>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8"/>
      <c r="I144" s="99"/>
      <c r="J144" s="108"/>
      <c r="K144" s="99"/>
      <c r="L144" s="99"/>
      <c r="M144" s="108"/>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8"/>
      <c r="I145" s="99"/>
      <c r="J145" s="108"/>
      <c r="K145" s="99"/>
      <c r="L145" s="99"/>
      <c r="M145" s="108"/>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8"/>
      <c r="I146" s="99"/>
      <c r="J146" s="108"/>
      <c r="K146" s="99"/>
      <c r="L146" s="99"/>
      <c r="M146" s="108"/>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8"/>
      <c r="I147" s="99"/>
      <c r="J147" s="108"/>
      <c r="K147" s="99"/>
      <c r="L147" s="99"/>
      <c r="M147" s="108"/>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8"/>
      <c r="I148" s="99"/>
      <c r="J148" s="108"/>
      <c r="K148" s="99"/>
      <c r="L148" s="99"/>
      <c r="M148" s="108"/>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8"/>
      <c r="I149" s="99"/>
      <c r="J149" s="108"/>
      <c r="K149" s="99"/>
      <c r="L149" s="99"/>
      <c r="M149" s="108"/>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8"/>
      <c r="I150" s="99"/>
      <c r="J150" s="108"/>
      <c r="K150" s="99"/>
      <c r="L150" s="99"/>
      <c r="M150" s="108"/>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8"/>
      <c r="I151" s="99"/>
      <c r="J151" s="108"/>
      <c r="K151" s="99"/>
      <c r="L151" s="99"/>
      <c r="M151" s="108"/>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8"/>
      <c r="I152" s="99"/>
      <c r="J152" s="108"/>
      <c r="K152" s="99"/>
      <c r="L152" s="99"/>
      <c r="M152" s="108"/>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8"/>
      <c r="I153" s="99"/>
      <c r="J153" s="108"/>
      <c r="K153" s="99"/>
      <c r="L153" s="99"/>
      <c r="M153" s="108"/>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8"/>
      <c r="I154" s="99"/>
      <c r="J154" s="108"/>
      <c r="K154" s="99"/>
      <c r="L154" s="99"/>
      <c r="M154" s="108"/>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8"/>
      <c r="I155" s="99"/>
      <c r="J155" s="108"/>
      <c r="K155" s="99"/>
      <c r="L155" s="99"/>
      <c r="M155" s="108"/>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8"/>
      <c r="I156" s="99"/>
      <c r="J156" s="108"/>
      <c r="K156" s="99"/>
      <c r="L156" s="99"/>
      <c r="M156" s="108"/>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8"/>
      <c r="I157" s="99"/>
      <c r="J157" s="108"/>
      <c r="K157" s="99"/>
      <c r="L157" s="99"/>
      <c r="M157" s="108"/>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8"/>
      <c r="I158" s="99"/>
      <c r="J158" s="108"/>
      <c r="K158" s="99"/>
      <c r="L158" s="99"/>
      <c r="M158" s="108"/>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8"/>
      <c r="I159" s="99"/>
      <c r="J159" s="108"/>
      <c r="K159" s="99"/>
      <c r="L159" s="99"/>
      <c r="M159" s="108"/>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8"/>
      <c r="I160" s="99"/>
      <c r="J160" s="108"/>
      <c r="K160" s="99"/>
      <c r="L160" s="99"/>
      <c r="M160" s="108"/>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8"/>
      <c r="I161" s="99"/>
      <c r="J161" s="108"/>
      <c r="K161" s="99"/>
      <c r="L161" s="99"/>
      <c r="M161" s="108"/>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8"/>
      <c r="I162" s="99"/>
      <c r="J162" s="108"/>
      <c r="K162" s="99"/>
      <c r="L162" s="99"/>
      <c r="M162" s="108"/>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8"/>
      <c r="I163" s="99"/>
      <c r="J163" s="108"/>
      <c r="K163" s="99"/>
      <c r="L163" s="99"/>
      <c r="M163" s="108"/>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8"/>
      <c r="I164" s="99"/>
      <c r="J164" s="108"/>
      <c r="K164" s="99"/>
      <c r="L164" s="99"/>
      <c r="M164" s="108"/>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8"/>
      <c r="I165" s="99"/>
      <c r="J165" s="108"/>
      <c r="K165" s="99"/>
      <c r="L165" s="99"/>
      <c r="M165" s="108"/>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8"/>
      <c r="I166" s="99"/>
      <c r="J166" s="108"/>
      <c r="K166" s="99"/>
      <c r="L166" s="99"/>
      <c r="M166" s="108"/>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8"/>
      <c r="I167" s="99"/>
      <c r="J167" s="108"/>
      <c r="K167" s="99"/>
      <c r="L167" s="99"/>
      <c r="M167" s="108"/>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8"/>
      <c r="I168" s="99"/>
      <c r="J168" s="108"/>
      <c r="K168" s="99"/>
      <c r="L168" s="99"/>
      <c r="M168" s="108"/>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8"/>
      <c r="I169" s="99"/>
      <c r="J169" s="108"/>
      <c r="K169" s="99"/>
      <c r="L169" s="99"/>
      <c r="M169" s="108"/>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8"/>
      <c r="I170" s="99"/>
      <c r="J170" s="108"/>
      <c r="K170" s="99"/>
      <c r="L170" s="99"/>
      <c r="M170" s="108"/>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8"/>
      <c r="I171" s="99"/>
      <c r="J171" s="108"/>
      <c r="K171" s="99"/>
      <c r="L171" s="99"/>
      <c r="M171" s="108"/>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8"/>
      <c r="I172" s="99"/>
      <c r="J172" s="108"/>
      <c r="K172" s="99"/>
      <c r="L172" s="99"/>
      <c r="M172" s="108"/>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8"/>
      <c r="I173" s="99"/>
      <c r="J173" s="108"/>
      <c r="K173" s="99"/>
      <c r="L173" s="99"/>
      <c r="M173" s="108"/>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8"/>
      <c r="I174" s="99"/>
      <c r="J174" s="108"/>
      <c r="K174" s="99"/>
      <c r="L174" s="99"/>
      <c r="M174" s="108"/>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8"/>
      <c r="I175" s="99"/>
      <c r="J175" s="108"/>
      <c r="K175" s="99"/>
      <c r="L175" s="99"/>
      <c r="M175" s="108"/>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8"/>
      <c r="I176" s="99"/>
      <c r="J176" s="108"/>
      <c r="K176" s="99"/>
      <c r="L176" s="99"/>
      <c r="M176" s="108"/>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8"/>
      <c r="I177" s="99"/>
      <c r="J177" s="108"/>
      <c r="K177" s="99"/>
      <c r="L177" s="99"/>
      <c r="M177" s="108"/>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8"/>
      <c r="I178" s="99"/>
      <c r="J178" s="108"/>
      <c r="K178" s="99"/>
      <c r="L178" s="99"/>
      <c r="M178" s="108"/>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8"/>
      <c r="I179" s="99"/>
      <c r="J179" s="108"/>
      <c r="K179" s="99"/>
      <c r="L179" s="99"/>
      <c r="M179" s="108"/>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8"/>
      <c r="I180" s="99"/>
      <c r="J180" s="108"/>
      <c r="K180" s="99"/>
      <c r="L180" s="99"/>
      <c r="M180" s="108"/>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8"/>
      <c r="I181" s="99"/>
      <c r="J181" s="108"/>
      <c r="K181" s="99"/>
      <c r="L181" s="99"/>
      <c r="M181" s="108"/>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8"/>
      <c r="I182" s="99"/>
      <c r="J182" s="108"/>
      <c r="K182" s="99"/>
      <c r="L182" s="99"/>
      <c r="M182" s="108"/>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8"/>
      <c r="I183" s="99"/>
      <c r="J183" s="108"/>
      <c r="K183" s="99"/>
      <c r="L183" s="99"/>
      <c r="M183" s="108"/>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8"/>
      <c r="I184" s="99"/>
      <c r="J184" s="108"/>
      <c r="K184" s="99"/>
      <c r="L184" s="99"/>
      <c r="M184" s="108"/>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8"/>
      <c r="I185" s="99"/>
      <c r="J185" s="108"/>
      <c r="K185" s="99"/>
      <c r="L185" s="99"/>
      <c r="M185" s="108"/>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8"/>
      <c r="I186" s="99"/>
      <c r="J186" s="108"/>
      <c r="K186" s="99"/>
      <c r="L186" s="99"/>
      <c r="M186" s="108"/>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8"/>
      <c r="I187" s="99"/>
      <c r="J187" s="108"/>
      <c r="K187" s="99"/>
      <c r="L187" s="99"/>
      <c r="M187" s="108"/>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8"/>
      <c r="I188" s="99"/>
      <c r="J188" s="108"/>
      <c r="K188" s="99"/>
      <c r="L188" s="99"/>
      <c r="M188" s="108"/>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8"/>
      <c r="I189" s="99"/>
      <c r="J189" s="108"/>
      <c r="K189" s="99"/>
      <c r="L189" s="99"/>
      <c r="M189" s="108"/>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8"/>
      <c r="I190" s="99"/>
      <c r="J190" s="108"/>
      <c r="K190" s="99"/>
      <c r="L190" s="99"/>
      <c r="M190" s="108"/>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8"/>
      <c r="I191" s="99"/>
      <c r="J191" s="108"/>
      <c r="K191" s="99"/>
      <c r="L191" s="99"/>
      <c r="M191" s="108"/>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8"/>
      <c r="I192" s="99"/>
      <c r="J192" s="108"/>
      <c r="K192" s="99"/>
      <c r="L192" s="99"/>
      <c r="M192" s="108"/>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8"/>
      <c r="I193" s="99"/>
      <c r="J193" s="108"/>
      <c r="K193" s="99"/>
      <c r="L193" s="99"/>
      <c r="M193" s="108"/>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8"/>
      <c r="I194" s="99"/>
      <c r="J194" s="108"/>
      <c r="K194" s="99"/>
      <c r="L194" s="99"/>
      <c r="M194" s="108"/>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8"/>
      <c r="I195" s="99"/>
      <c r="J195" s="108"/>
      <c r="K195" s="99"/>
      <c r="L195" s="99"/>
      <c r="M195" s="108"/>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8"/>
      <c r="I196" s="99"/>
      <c r="J196" s="108"/>
      <c r="K196" s="99"/>
      <c r="L196" s="99"/>
      <c r="M196" s="108"/>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8"/>
      <c r="I197" s="99"/>
      <c r="J197" s="108"/>
      <c r="K197" s="99"/>
      <c r="L197" s="99"/>
      <c r="M197" s="108"/>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8"/>
      <c r="I198" s="99"/>
      <c r="J198" s="108"/>
      <c r="K198" s="99"/>
      <c r="L198" s="99"/>
      <c r="M198" s="108"/>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8"/>
      <c r="I199" s="99"/>
      <c r="J199" s="108"/>
      <c r="K199" s="99"/>
      <c r="L199" s="99"/>
      <c r="M199" s="108"/>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8"/>
      <c r="I200" s="99"/>
      <c r="J200" s="108"/>
      <c r="K200" s="99"/>
      <c r="L200" s="99"/>
      <c r="M200" s="108"/>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8"/>
      <c r="I201" s="99"/>
      <c r="J201" s="108"/>
      <c r="K201" s="99"/>
      <c r="L201" s="99"/>
      <c r="M201" s="108"/>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8"/>
      <c r="I202" s="99"/>
      <c r="J202" s="108"/>
      <c r="K202" s="99"/>
      <c r="L202" s="99"/>
      <c r="M202" s="108"/>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8"/>
      <c r="I203" s="99"/>
      <c r="J203" s="108"/>
      <c r="K203" s="99"/>
      <c r="L203" s="99"/>
      <c r="M203" s="108"/>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8"/>
      <c r="I204" s="99"/>
      <c r="J204" s="108"/>
      <c r="K204" s="99"/>
      <c r="L204" s="99"/>
      <c r="M204" s="108"/>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8"/>
      <c r="I205" s="99"/>
      <c r="J205" s="108"/>
      <c r="K205" s="99"/>
      <c r="L205" s="99"/>
      <c r="M205" s="108"/>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8"/>
      <c r="I206" s="99"/>
      <c r="J206" s="108"/>
      <c r="K206" s="99"/>
      <c r="L206" s="99"/>
      <c r="M206" s="108"/>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8"/>
      <c r="I207" s="99"/>
      <c r="J207" s="108"/>
      <c r="K207" s="99"/>
      <c r="L207" s="99"/>
      <c r="M207" s="108"/>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8"/>
      <c r="I208" s="99"/>
      <c r="J208" s="108"/>
      <c r="K208" s="99"/>
      <c r="L208" s="99"/>
      <c r="M208" s="108"/>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8"/>
      <c r="I209" s="99"/>
      <c r="J209" s="108"/>
      <c r="K209" s="99"/>
      <c r="L209" s="99"/>
      <c r="M209" s="108"/>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8"/>
      <c r="I210" s="99"/>
      <c r="J210" s="108"/>
      <c r="K210" s="99"/>
      <c r="L210" s="99"/>
      <c r="M210" s="108"/>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8"/>
      <c r="I211" s="99"/>
      <c r="J211" s="108"/>
      <c r="K211" s="99"/>
      <c r="L211" s="99"/>
      <c r="M211" s="108"/>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8"/>
      <c r="I212" s="99"/>
      <c r="J212" s="108"/>
      <c r="K212" s="99"/>
      <c r="L212" s="99"/>
      <c r="M212" s="108"/>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8"/>
      <c r="I213" s="99"/>
      <c r="J213" s="108"/>
      <c r="K213" s="99"/>
      <c r="L213" s="99"/>
      <c r="M213" s="108"/>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8"/>
      <c r="I214" s="99"/>
      <c r="J214" s="108"/>
      <c r="K214" s="99"/>
      <c r="L214" s="99"/>
      <c r="M214" s="108"/>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8"/>
      <c r="I215" s="99"/>
      <c r="J215" s="108"/>
      <c r="K215" s="99"/>
      <c r="L215" s="99"/>
      <c r="M215" s="108"/>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8"/>
      <c r="I216" s="99"/>
      <c r="J216" s="108"/>
      <c r="K216" s="99"/>
      <c r="L216" s="99"/>
      <c r="M216" s="108"/>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8"/>
      <c r="I217" s="99"/>
      <c r="J217" s="108"/>
      <c r="K217" s="99"/>
      <c r="L217" s="99"/>
      <c r="M217" s="108"/>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8"/>
      <c r="I218" s="99"/>
      <c r="J218" s="108"/>
      <c r="K218" s="99"/>
      <c r="L218" s="99"/>
      <c r="M218" s="108"/>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8"/>
      <c r="I219" s="99"/>
      <c r="J219" s="108"/>
      <c r="K219" s="99"/>
      <c r="L219" s="99"/>
      <c r="M219" s="108"/>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8"/>
      <c r="I220" s="99"/>
      <c r="J220" s="108"/>
      <c r="K220" s="99"/>
      <c r="L220" s="99"/>
      <c r="M220" s="108"/>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8"/>
      <c r="I221" s="99"/>
      <c r="J221" s="108"/>
      <c r="K221" s="99"/>
      <c r="L221" s="99"/>
      <c r="M221" s="108"/>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8"/>
      <c r="I222" s="99"/>
      <c r="J222" s="108"/>
      <c r="K222" s="99"/>
      <c r="L222" s="99"/>
      <c r="M222" s="108"/>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8"/>
      <c r="I223" s="99"/>
      <c r="J223" s="108"/>
      <c r="K223" s="99"/>
      <c r="L223" s="99"/>
      <c r="M223" s="108"/>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8"/>
      <c r="I224" s="99"/>
      <c r="J224" s="108"/>
      <c r="K224" s="99"/>
      <c r="L224" s="99"/>
      <c r="M224" s="108"/>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8"/>
      <c r="I225" s="99"/>
      <c r="J225" s="108"/>
      <c r="K225" s="99"/>
      <c r="L225" s="99"/>
      <c r="M225" s="108"/>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8"/>
      <c r="I226" s="99"/>
      <c r="J226" s="108"/>
      <c r="K226" s="99"/>
      <c r="L226" s="99"/>
      <c r="M226" s="108"/>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8"/>
      <c r="I227" s="99"/>
      <c r="J227" s="108"/>
      <c r="K227" s="99"/>
      <c r="L227" s="99"/>
      <c r="M227" s="108"/>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8"/>
      <c r="I228" s="99"/>
      <c r="J228" s="108"/>
      <c r="K228" s="99"/>
      <c r="L228" s="99"/>
      <c r="M228" s="108"/>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8"/>
      <c r="I229" s="99"/>
      <c r="J229" s="108"/>
      <c r="K229" s="99"/>
      <c r="L229" s="99"/>
      <c r="M229" s="108"/>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8"/>
      <c r="I230" s="99"/>
      <c r="J230" s="108"/>
      <c r="K230" s="99"/>
      <c r="L230" s="99"/>
      <c r="M230" s="108"/>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8"/>
      <c r="I231" s="99"/>
      <c r="J231" s="108"/>
      <c r="K231" s="99"/>
      <c r="L231" s="99"/>
      <c r="M231" s="108"/>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8"/>
      <c r="I232" s="99"/>
      <c r="J232" s="108"/>
      <c r="K232" s="99"/>
      <c r="L232" s="99"/>
      <c r="M232" s="108"/>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8"/>
      <c r="I233" s="99"/>
      <c r="J233" s="108"/>
      <c r="K233" s="99"/>
      <c r="L233" s="99"/>
      <c r="M233" s="108"/>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8"/>
      <c r="I234" s="99"/>
      <c r="J234" s="108"/>
      <c r="K234" s="99"/>
      <c r="L234" s="99"/>
      <c r="M234" s="108"/>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8"/>
      <c r="I235" s="99"/>
      <c r="J235" s="108"/>
      <c r="K235" s="99"/>
      <c r="L235" s="99"/>
      <c r="M235" s="108"/>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8"/>
      <c r="I236" s="99"/>
      <c r="J236" s="108"/>
      <c r="K236" s="99"/>
      <c r="L236" s="99"/>
      <c r="M236" s="108"/>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8"/>
      <c r="I237" s="99"/>
      <c r="J237" s="108"/>
      <c r="K237" s="99"/>
      <c r="L237" s="99"/>
      <c r="M237" s="108"/>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8"/>
      <c r="I238" s="99"/>
      <c r="J238" s="108"/>
      <c r="K238" s="99"/>
      <c r="L238" s="99"/>
      <c r="M238" s="108"/>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8"/>
      <c r="I239" s="99"/>
      <c r="J239" s="108"/>
      <c r="K239" s="99"/>
      <c r="L239" s="99"/>
      <c r="M239" s="108"/>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8"/>
      <c r="I240" s="99"/>
      <c r="J240" s="108"/>
      <c r="K240" s="99"/>
      <c r="L240" s="99"/>
      <c r="M240" s="108"/>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8"/>
      <c r="I241" s="99"/>
      <c r="J241" s="108"/>
      <c r="K241" s="99"/>
      <c r="L241" s="99"/>
      <c r="M241" s="108"/>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8"/>
      <c r="I242" s="99"/>
      <c r="J242" s="108"/>
      <c r="K242" s="99"/>
      <c r="L242" s="99"/>
      <c r="M242" s="108"/>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8"/>
      <c r="I243" s="99"/>
      <c r="J243" s="108"/>
      <c r="K243" s="99"/>
      <c r="L243" s="99"/>
      <c r="M243" s="108"/>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8"/>
      <c r="I244" s="99"/>
      <c r="J244" s="108"/>
      <c r="K244" s="99"/>
      <c r="L244" s="99"/>
      <c r="M244" s="108"/>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8"/>
      <c r="I245" s="99"/>
      <c r="J245" s="108"/>
      <c r="K245" s="99"/>
      <c r="L245" s="99"/>
      <c r="M245" s="108"/>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8"/>
      <c r="I246" s="99"/>
      <c r="J246" s="108"/>
      <c r="K246" s="99"/>
      <c r="L246" s="99"/>
      <c r="M246" s="108"/>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8"/>
      <c r="I247" s="99"/>
      <c r="J247" s="108"/>
      <c r="K247" s="99"/>
      <c r="L247" s="99"/>
      <c r="M247" s="108"/>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8"/>
      <c r="I248" s="99"/>
      <c r="J248" s="108"/>
      <c r="K248" s="99"/>
      <c r="L248" s="99"/>
      <c r="M248" s="108"/>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8"/>
      <c r="I249" s="99"/>
      <c r="J249" s="108"/>
      <c r="K249" s="99"/>
      <c r="L249" s="99"/>
      <c r="M249" s="108"/>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8"/>
      <c r="I250" s="99"/>
      <c r="J250" s="108"/>
      <c r="K250" s="99"/>
      <c r="L250" s="99"/>
      <c r="M250" s="108"/>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8"/>
      <c r="I251" s="99"/>
      <c r="J251" s="108"/>
      <c r="K251" s="99"/>
      <c r="L251" s="99"/>
      <c r="M251" s="108"/>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8"/>
      <c r="I252" s="99"/>
      <c r="J252" s="108"/>
      <c r="K252" s="99"/>
      <c r="L252" s="99"/>
      <c r="M252" s="108"/>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8"/>
      <c r="I253" s="99"/>
      <c r="J253" s="108"/>
      <c r="K253" s="99"/>
      <c r="L253" s="99"/>
      <c r="M253" s="108"/>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8"/>
      <c r="I254" s="99"/>
      <c r="J254" s="108"/>
      <c r="K254" s="99"/>
      <c r="L254" s="99"/>
      <c r="M254" s="108"/>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8"/>
      <c r="I255" s="99"/>
      <c r="J255" s="108"/>
      <c r="K255" s="99"/>
      <c r="L255" s="99"/>
      <c r="M255" s="108"/>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8"/>
      <c r="I256" s="99"/>
      <c r="J256" s="108"/>
      <c r="K256" s="99"/>
      <c r="L256" s="99"/>
      <c r="M256" s="108"/>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8"/>
      <c r="I257" s="99"/>
      <c r="J257" s="108"/>
      <c r="K257" s="99"/>
      <c r="L257" s="99"/>
      <c r="M257" s="108"/>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8"/>
      <c r="I258" s="99"/>
      <c r="J258" s="108"/>
      <c r="K258" s="99"/>
      <c r="L258" s="99"/>
      <c r="M258" s="108"/>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8"/>
      <c r="I259" s="99"/>
      <c r="J259" s="108"/>
      <c r="K259" s="99"/>
      <c r="L259" s="99"/>
      <c r="M259" s="108"/>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8"/>
      <c r="I260" s="99"/>
      <c r="J260" s="108"/>
      <c r="K260" s="99"/>
      <c r="L260" s="99"/>
      <c r="M260" s="108"/>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8"/>
      <c r="I261" s="99"/>
      <c r="J261" s="108"/>
      <c r="K261" s="99"/>
      <c r="L261" s="99"/>
      <c r="M261" s="108"/>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8"/>
      <c r="I262" s="99"/>
      <c r="J262" s="108"/>
      <c r="K262" s="99"/>
      <c r="L262" s="99"/>
      <c r="M262" s="108"/>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8"/>
      <c r="I263" s="99"/>
      <c r="J263" s="108"/>
      <c r="K263" s="99"/>
      <c r="L263" s="99"/>
      <c r="M263" s="108"/>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8"/>
      <c r="I264" s="99"/>
      <c r="J264" s="108"/>
      <c r="K264" s="99"/>
      <c r="L264" s="99"/>
      <c r="M264" s="108"/>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8"/>
      <c r="I265" s="99"/>
      <c r="J265" s="108"/>
      <c r="K265" s="99"/>
      <c r="L265" s="99"/>
      <c r="M265" s="108"/>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8"/>
      <c r="I266" s="99"/>
      <c r="J266" s="108"/>
      <c r="K266" s="99"/>
      <c r="L266" s="99"/>
      <c r="M266" s="108"/>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8"/>
      <c r="I267" s="99"/>
      <c r="J267" s="108"/>
      <c r="K267" s="99"/>
      <c r="L267" s="99"/>
      <c r="M267" s="108"/>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8"/>
      <c r="I268" s="99"/>
      <c r="J268" s="108"/>
      <c r="K268" s="99"/>
      <c r="L268" s="99"/>
      <c r="M268" s="108"/>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8"/>
      <c r="I269" s="99"/>
      <c r="J269" s="108"/>
      <c r="K269" s="99"/>
      <c r="L269" s="99"/>
      <c r="M269" s="108"/>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8"/>
      <c r="I270" s="99"/>
      <c r="J270" s="108"/>
      <c r="K270" s="99"/>
      <c r="L270" s="99"/>
      <c r="M270" s="108"/>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8"/>
      <c r="I271" s="99"/>
      <c r="J271" s="108"/>
      <c r="K271" s="99"/>
      <c r="L271" s="99"/>
      <c r="M271" s="108"/>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8"/>
      <c r="I272" s="99"/>
      <c r="J272" s="108"/>
      <c r="K272" s="99"/>
      <c r="L272" s="99"/>
      <c r="M272" s="108"/>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8"/>
      <c r="I273" s="99"/>
      <c r="J273" s="108"/>
      <c r="K273" s="99"/>
      <c r="L273" s="99"/>
      <c r="M273" s="108"/>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8"/>
      <c r="I274" s="99"/>
      <c r="J274" s="108"/>
      <c r="K274" s="99"/>
      <c r="L274" s="99"/>
      <c r="M274" s="108"/>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8"/>
      <c r="I275" s="99"/>
      <c r="J275" s="108"/>
      <c r="K275" s="99"/>
      <c r="L275" s="99"/>
      <c r="M275" s="108"/>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8"/>
      <c r="I276" s="99"/>
      <c r="J276" s="108"/>
      <c r="K276" s="99"/>
      <c r="L276" s="99"/>
      <c r="M276" s="108"/>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8"/>
      <c r="I277" s="99"/>
      <c r="J277" s="108"/>
      <c r="K277" s="99"/>
      <c r="L277" s="99"/>
      <c r="M277" s="108"/>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8"/>
      <c r="I278" s="99"/>
      <c r="J278" s="108"/>
      <c r="K278" s="99"/>
      <c r="L278" s="99"/>
      <c r="M278" s="108"/>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8"/>
      <c r="I279" s="99"/>
      <c r="J279" s="108"/>
      <c r="K279" s="99"/>
      <c r="L279" s="99"/>
      <c r="M279" s="108"/>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8"/>
      <c r="I280" s="99"/>
      <c r="J280" s="108"/>
      <c r="K280" s="99"/>
      <c r="L280" s="99"/>
      <c r="M280" s="108"/>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8"/>
      <c r="I281" s="99"/>
      <c r="J281" s="108"/>
      <c r="K281" s="99"/>
      <c r="L281" s="99"/>
      <c r="M281" s="108"/>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8"/>
      <c r="I282" s="99"/>
      <c r="J282" s="108"/>
      <c r="K282" s="99"/>
      <c r="L282" s="99"/>
      <c r="M282" s="108"/>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8"/>
      <c r="I283" s="99"/>
      <c r="J283" s="108"/>
      <c r="K283" s="99"/>
      <c r="L283" s="99"/>
      <c r="M283" s="108"/>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8"/>
      <c r="I284" s="99"/>
      <c r="J284" s="108"/>
      <c r="K284" s="99"/>
      <c r="L284" s="99"/>
      <c r="M284" s="108"/>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8"/>
      <c r="I285" s="99"/>
      <c r="J285" s="108"/>
      <c r="K285" s="99"/>
      <c r="L285" s="99"/>
      <c r="M285" s="108"/>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8"/>
      <c r="I286" s="99"/>
      <c r="J286" s="108"/>
      <c r="K286" s="99"/>
      <c r="L286" s="99"/>
      <c r="M286" s="108"/>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8"/>
      <c r="I287" s="99"/>
      <c r="J287" s="108"/>
      <c r="K287" s="99"/>
      <c r="L287" s="99"/>
      <c r="M287" s="108"/>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8"/>
      <c r="I288" s="99"/>
      <c r="J288" s="108"/>
      <c r="K288" s="99"/>
      <c r="L288" s="99"/>
      <c r="M288" s="108"/>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8"/>
      <c r="I289" s="99"/>
      <c r="J289" s="108"/>
      <c r="K289" s="99"/>
      <c r="L289" s="99"/>
      <c r="M289" s="108"/>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8"/>
      <c r="I290" s="99"/>
      <c r="J290" s="108"/>
      <c r="K290" s="99"/>
      <c r="L290" s="99"/>
      <c r="M290" s="108"/>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8"/>
      <c r="I291" s="99"/>
      <c r="J291" s="108"/>
      <c r="K291" s="99"/>
      <c r="L291" s="99"/>
      <c r="M291" s="108"/>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8"/>
      <c r="I292" s="99"/>
      <c r="J292" s="108"/>
      <c r="K292" s="99"/>
      <c r="L292" s="99"/>
      <c r="M292" s="108"/>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8"/>
      <c r="I293" s="99"/>
      <c r="J293" s="108"/>
      <c r="K293" s="99"/>
      <c r="L293" s="99"/>
      <c r="M293" s="108"/>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8"/>
      <c r="I294" s="99"/>
      <c r="J294" s="108"/>
      <c r="K294" s="99"/>
      <c r="L294" s="99"/>
      <c r="M294" s="108"/>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8"/>
      <c r="I295" s="99"/>
      <c r="J295" s="108"/>
      <c r="K295" s="99"/>
      <c r="L295" s="99"/>
      <c r="M295" s="108"/>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8"/>
      <c r="I296" s="99"/>
      <c r="J296" s="108"/>
      <c r="K296" s="99"/>
      <c r="L296" s="99"/>
      <c r="M296" s="108"/>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8"/>
      <c r="I297" s="99"/>
      <c r="J297" s="108"/>
      <c r="K297" s="99"/>
      <c r="L297" s="99"/>
      <c r="M297" s="108"/>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8"/>
      <c r="I298" s="99"/>
      <c r="J298" s="108"/>
      <c r="K298" s="99"/>
      <c r="L298" s="99"/>
      <c r="M298" s="108"/>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8"/>
      <c r="I299" s="99"/>
      <c r="J299" s="108"/>
      <c r="K299" s="99"/>
      <c r="L299" s="99"/>
      <c r="M299" s="108"/>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8"/>
      <c r="I300" s="99"/>
      <c r="J300" s="108"/>
      <c r="K300" s="99"/>
      <c r="L300" s="99"/>
      <c r="M300" s="108"/>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8"/>
      <c r="I301" s="99"/>
      <c r="J301" s="108"/>
      <c r="K301" s="99"/>
      <c r="L301" s="99"/>
      <c r="M301" s="108"/>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8"/>
      <c r="I302" s="99"/>
      <c r="J302" s="108"/>
      <c r="K302" s="99"/>
      <c r="L302" s="99"/>
      <c r="M302" s="108"/>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8"/>
      <c r="I303" s="99"/>
      <c r="J303" s="108"/>
      <c r="K303" s="99"/>
      <c r="L303" s="99"/>
      <c r="M303" s="108"/>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8"/>
      <c r="I304" s="99"/>
      <c r="J304" s="108"/>
      <c r="K304" s="99"/>
      <c r="L304" s="99"/>
      <c r="M304" s="108"/>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8"/>
      <c r="I305" s="99"/>
      <c r="J305" s="108"/>
      <c r="K305" s="99"/>
      <c r="L305" s="99"/>
      <c r="M305" s="108"/>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8"/>
      <c r="I306" s="99"/>
      <c r="J306" s="108"/>
      <c r="K306" s="99"/>
      <c r="L306" s="99"/>
      <c r="M306" s="108"/>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8"/>
      <c r="I307" s="99"/>
      <c r="J307" s="108"/>
      <c r="K307" s="99"/>
      <c r="L307" s="99"/>
      <c r="M307" s="108"/>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8"/>
      <c r="I308" s="99"/>
      <c r="J308" s="108"/>
      <c r="K308" s="99"/>
      <c r="L308" s="99"/>
      <c r="M308" s="108"/>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8"/>
      <c r="I309" s="99"/>
      <c r="J309" s="108"/>
      <c r="K309" s="99"/>
      <c r="L309" s="99"/>
      <c r="M309" s="108"/>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8"/>
      <c r="I310" s="99"/>
      <c r="J310" s="108"/>
      <c r="K310" s="99"/>
      <c r="L310" s="99"/>
      <c r="M310" s="108"/>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8"/>
      <c r="I311" s="99"/>
      <c r="J311" s="108"/>
      <c r="K311" s="99"/>
      <c r="L311" s="99"/>
      <c r="M311" s="108"/>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8"/>
      <c r="I312" s="99"/>
      <c r="J312" s="108"/>
      <c r="K312" s="99"/>
      <c r="L312" s="99"/>
      <c r="M312" s="108"/>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8"/>
      <c r="I313" s="99"/>
      <c r="J313" s="108"/>
      <c r="K313" s="99"/>
      <c r="L313" s="99"/>
      <c r="M313" s="108"/>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8"/>
      <c r="I314" s="99"/>
      <c r="J314" s="108"/>
      <c r="K314" s="99"/>
      <c r="L314" s="99"/>
      <c r="M314" s="108"/>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8"/>
      <c r="I315" s="99"/>
      <c r="J315" s="108"/>
      <c r="K315" s="99"/>
      <c r="L315" s="99"/>
      <c r="M315" s="108"/>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8"/>
      <c r="I316" s="99"/>
      <c r="J316" s="108"/>
      <c r="K316" s="99"/>
      <c r="L316" s="99"/>
      <c r="M316" s="108"/>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8"/>
      <c r="I317" s="99"/>
      <c r="J317" s="108"/>
      <c r="K317" s="99"/>
      <c r="L317" s="99"/>
      <c r="M317" s="108"/>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8"/>
      <c r="I318" s="99"/>
      <c r="J318" s="108"/>
      <c r="K318" s="99"/>
      <c r="L318" s="99"/>
      <c r="M318" s="108"/>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8"/>
      <c r="I319" s="99"/>
      <c r="J319" s="108"/>
      <c r="K319" s="99"/>
      <c r="L319" s="99"/>
      <c r="M319" s="108"/>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8"/>
      <c r="I320" s="99"/>
      <c r="J320" s="108"/>
      <c r="K320" s="99"/>
      <c r="L320" s="99"/>
      <c r="M320" s="108"/>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8"/>
      <c r="I321" s="99"/>
      <c r="J321" s="108"/>
      <c r="K321" s="99"/>
      <c r="L321" s="99"/>
      <c r="M321" s="108"/>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8"/>
      <c r="I322" s="99"/>
      <c r="J322" s="108"/>
      <c r="K322" s="99"/>
      <c r="L322" s="99"/>
      <c r="M322" s="108"/>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8"/>
      <c r="I323" s="99"/>
      <c r="J323" s="108"/>
      <c r="K323" s="99"/>
      <c r="L323" s="99"/>
      <c r="M323" s="108"/>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8"/>
      <c r="I324" s="99"/>
      <c r="J324" s="108"/>
      <c r="K324" s="99"/>
      <c r="L324" s="99"/>
      <c r="M324" s="108"/>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8"/>
      <c r="I325" s="99"/>
      <c r="J325" s="108"/>
      <c r="K325" s="99"/>
      <c r="L325" s="99"/>
      <c r="M325" s="108"/>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8"/>
      <c r="I326" s="99"/>
      <c r="J326" s="108"/>
      <c r="K326" s="99"/>
      <c r="L326" s="99"/>
      <c r="M326" s="108"/>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8"/>
      <c r="I327" s="99"/>
      <c r="J327" s="108"/>
      <c r="K327" s="99"/>
      <c r="L327" s="99"/>
      <c r="M327" s="108"/>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8"/>
      <c r="I328" s="99"/>
      <c r="J328" s="108"/>
      <c r="K328" s="99"/>
      <c r="L328" s="99"/>
      <c r="M328" s="108"/>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8"/>
      <c r="I329" s="99"/>
      <c r="J329" s="108"/>
      <c r="K329" s="99"/>
      <c r="L329" s="99"/>
      <c r="M329" s="108"/>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8"/>
      <c r="I330" s="99"/>
      <c r="J330" s="108"/>
      <c r="K330" s="99"/>
      <c r="L330" s="99"/>
      <c r="M330" s="108"/>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8"/>
      <c r="I331" s="99"/>
      <c r="J331" s="108"/>
      <c r="K331" s="99"/>
      <c r="L331" s="99"/>
      <c r="M331" s="108"/>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8"/>
      <c r="I332" s="99"/>
      <c r="J332" s="108"/>
      <c r="K332" s="99"/>
      <c r="L332" s="99"/>
      <c r="M332" s="108"/>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8"/>
      <c r="I333" s="99"/>
      <c r="J333" s="108"/>
      <c r="K333" s="99"/>
      <c r="L333" s="99"/>
      <c r="M333" s="108"/>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8"/>
      <c r="I334" s="99"/>
      <c r="J334" s="108"/>
      <c r="K334" s="99"/>
      <c r="L334" s="99"/>
      <c r="M334" s="108"/>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8"/>
      <c r="I335" s="99"/>
      <c r="J335" s="108"/>
      <c r="K335" s="99"/>
      <c r="L335" s="99"/>
      <c r="M335" s="108"/>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8"/>
      <c r="I336" s="99"/>
      <c r="J336" s="108"/>
      <c r="K336" s="99"/>
      <c r="L336" s="99"/>
      <c r="M336" s="108"/>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8"/>
      <c r="I337" s="99"/>
      <c r="J337" s="108"/>
      <c r="K337" s="99"/>
      <c r="L337" s="99"/>
      <c r="M337" s="108"/>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8"/>
      <c r="I338" s="99"/>
      <c r="J338" s="108"/>
      <c r="K338" s="99"/>
      <c r="L338" s="99"/>
      <c r="M338" s="108"/>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8"/>
      <c r="I339" s="99"/>
      <c r="J339" s="108"/>
      <c r="K339" s="99"/>
      <c r="L339" s="99"/>
      <c r="M339" s="108"/>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8"/>
      <c r="I340" s="99"/>
      <c r="J340" s="108"/>
      <c r="K340" s="99"/>
      <c r="L340" s="99"/>
      <c r="M340" s="108"/>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8"/>
      <c r="I341" s="99"/>
      <c r="J341" s="108"/>
      <c r="K341" s="99"/>
      <c r="L341" s="99"/>
      <c r="M341" s="108"/>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8"/>
      <c r="I342" s="99"/>
      <c r="J342" s="108"/>
      <c r="K342" s="99"/>
      <c r="L342" s="99"/>
      <c r="M342" s="108"/>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8"/>
      <c r="I343" s="99"/>
      <c r="J343" s="108"/>
      <c r="K343" s="99"/>
      <c r="L343" s="99"/>
      <c r="M343" s="108"/>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8"/>
      <c r="I344" s="99"/>
      <c r="J344" s="108"/>
      <c r="K344" s="99"/>
      <c r="L344" s="99"/>
      <c r="M344" s="108"/>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8"/>
      <c r="I345" s="99"/>
      <c r="J345" s="108"/>
      <c r="K345" s="99"/>
      <c r="L345" s="99"/>
      <c r="M345" s="108"/>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8"/>
      <c r="I346" s="99"/>
      <c r="J346" s="108"/>
      <c r="K346" s="99"/>
      <c r="L346" s="99"/>
      <c r="M346" s="108"/>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8"/>
      <c r="I347" s="99"/>
      <c r="J347" s="108"/>
      <c r="K347" s="99"/>
      <c r="L347" s="99"/>
      <c r="M347" s="108"/>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8"/>
      <c r="I348" s="99"/>
      <c r="J348" s="108"/>
      <c r="K348" s="99"/>
      <c r="L348" s="99"/>
      <c r="M348" s="108"/>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8"/>
      <c r="I349" s="99"/>
      <c r="J349" s="108"/>
      <c r="K349" s="99"/>
      <c r="L349" s="99"/>
      <c r="M349" s="108"/>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8"/>
      <c r="I350" s="99"/>
      <c r="J350" s="108"/>
      <c r="K350" s="99"/>
      <c r="L350" s="99"/>
      <c r="M350" s="108"/>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8"/>
      <c r="I351" s="99"/>
      <c r="J351" s="108"/>
      <c r="K351" s="99"/>
      <c r="L351" s="99"/>
      <c r="M351" s="108"/>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8"/>
      <c r="I352" s="99"/>
      <c r="J352" s="108"/>
      <c r="K352" s="99"/>
      <c r="L352" s="99"/>
      <c r="M352" s="108"/>
      <c r="N352" s="99"/>
      <c r="O352" s="99"/>
      <c r="P352" s="99"/>
      <c r="Q352" s="99"/>
      <c r="R352" s="99"/>
      <c r="S352" s="99"/>
      <c r="T352" s="99"/>
      <c r="U352" s="99"/>
      <c r="V352" s="99"/>
      <c r="W352" s="99"/>
      <c r="X352" s="99"/>
      <c r="Y352" s="99"/>
      <c r="Z352" s="99"/>
      <c r="AA352" s="99"/>
      <c r="AB352" s="9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0" t="s">
        <v>69</v>
      </c>
    </row>
    <row r="3" spans="1:20" s="68" customFormat="1" ht="18.75" customHeight="1" x14ac:dyDescent="0.3">
      <c r="A3" s="79"/>
      <c r="T3" s="81" t="s">
        <v>10</v>
      </c>
    </row>
    <row r="4" spans="1:20" s="68" customFormat="1" ht="18.75" customHeight="1" x14ac:dyDescent="0.3">
      <c r="A4" s="79"/>
      <c r="T4" s="81" t="s">
        <v>68</v>
      </c>
    </row>
    <row r="5" spans="1:20" s="68" customFormat="1" ht="18.75" customHeight="1" x14ac:dyDescent="0.3">
      <c r="A5" s="79"/>
      <c r="T5" s="81"/>
    </row>
    <row r="6" spans="1:20" s="68"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68" customFormat="1" x14ac:dyDescent="0.2">
      <c r="A7" s="82"/>
    </row>
    <row r="8" spans="1:20" s="68"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68"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68"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68"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68"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68" customFormat="1" ht="18.75" customHeight="1" x14ac:dyDescent="0.2">
      <c r="A13" s="360" t="str">
        <f>'1. паспорт местоположение'!A12:C12</f>
        <v>K_NS3300.KL.0032</v>
      </c>
      <c r="B13" s="360"/>
      <c r="C13" s="360"/>
      <c r="D13" s="360"/>
      <c r="E13" s="360"/>
      <c r="F13" s="360"/>
      <c r="G13" s="360"/>
      <c r="H13" s="360"/>
      <c r="I13" s="360"/>
      <c r="J13" s="360"/>
      <c r="K13" s="360"/>
      <c r="L13" s="360"/>
      <c r="M13" s="360"/>
      <c r="N13" s="360"/>
      <c r="O13" s="360"/>
      <c r="P13" s="360"/>
      <c r="Q13" s="360"/>
      <c r="R13" s="360"/>
      <c r="S13" s="360"/>
      <c r="T13" s="360"/>
    </row>
    <row r="14" spans="1:20" s="68"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8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87" customFormat="1" ht="43.5" customHeight="1" x14ac:dyDescent="0.2">
      <c r="A16"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364"/>
      <c r="C16" s="364"/>
      <c r="D16" s="364"/>
      <c r="E16" s="364"/>
      <c r="F16" s="364"/>
      <c r="G16" s="364"/>
      <c r="H16" s="364"/>
      <c r="I16" s="364"/>
      <c r="J16" s="364"/>
      <c r="K16" s="364"/>
      <c r="L16" s="364"/>
      <c r="M16" s="364"/>
      <c r="N16" s="364"/>
      <c r="O16" s="364"/>
      <c r="P16" s="364"/>
      <c r="Q16" s="364"/>
      <c r="R16" s="364"/>
      <c r="S16" s="364"/>
      <c r="T16" s="364"/>
    </row>
    <row r="17" spans="1:113" s="87"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8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87" customFormat="1" ht="15" customHeight="1" x14ac:dyDescent="0.2">
      <c r="A19" s="358" t="s">
        <v>411</v>
      </c>
      <c r="B19" s="358"/>
      <c r="C19" s="358"/>
      <c r="D19" s="358"/>
      <c r="E19" s="358"/>
      <c r="F19" s="358"/>
      <c r="G19" s="358"/>
      <c r="H19" s="358"/>
      <c r="I19" s="358"/>
      <c r="J19" s="358"/>
      <c r="K19" s="358"/>
      <c r="L19" s="358"/>
      <c r="M19" s="358"/>
      <c r="N19" s="358"/>
      <c r="O19" s="358"/>
      <c r="P19" s="358"/>
      <c r="Q19" s="358"/>
      <c r="R19" s="358"/>
      <c r="S19" s="358"/>
      <c r="T19" s="358"/>
    </row>
    <row r="20" spans="1:113" s="110"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5</v>
      </c>
      <c r="B21" s="382" t="s">
        <v>221</v>
      </c>
      <c r="C21" s="383"/>
      <c r="D21" s="386" t="s">
        <v>122</v>
      </c>
      <c r="E21" s="382" t="s">
        <v>439</v>
      </c>
      <c r="F21" s="383"/>
      <c r="G21" s="382" t="s">
        <v>240</v>
      </c>
      <c r="H21" s="383"/>
      <c r="I21" s="382" t="s">
        <v>121</v>
      </c>
      <c r="J21" s="383"/>
      <c r="K21" s="386" t="s">
        <v>120</v>
      </c>
      <c r="L21" s="382" t="s">
        <v>119</v>
      </c>
      <c r="M21" s="383"/>
      <c r="N21" s="382" t="s">
        <v>435</v>
      </c>
      <c r="O21" s="383"/>
      <c r="P21" s="386" t="s">
        <v>118</v>
      </c>
      <c r="Q21" s="375" t="s">
        <v>117</v>
      </c>
      <c r="R21" s="376"/>
      <c r="S21" s="375" t="s">
        <v>116</v>
      </c>
      <c r="T21" s="377"/>
    </row>
    <row r="22" spans="1:113" ht="204.75" customHeight="1" x14ac:dyDescent="0.25">
      <c r="A22" s="380"/>
      <c r="B22" s="384"/>
      <c r="C22" s="385"/>
      <c r="D22" s="389"/>
      <c r="E22" s="384"/>
      <c r="F22" s="385"/>
      <c r="G22" s="384"/>
      <c r="H22" s="385"/>
      <c r="I22" s="384"/>
      <c r="J22" s="385"/>
      <c r="K22" s="387"/>
      <c r="L22" s="384"/>
      <c r="M22" s="385"/>
      <c r="N22" s="384"/>
      <c r="O22" s="385"/>
      <c r="P22" s="387"/>
      <c r="Q22" s="70" t="s">
        <v>115</v>
      </c>
      <c r="R22" s="70" t="s">
        <v>410</v>
      </c>
      <c r="S22" s="70" t="s">
        <v>114</v>
      </c>
      <c r="T22" s="70" t="s">
        <v>113</v>
      </c>
    </row>
    <row r="23" spans="1:113" ht="51.75" customHeight="1" x14ac:dyDescent="0.25">
      <c r="A23" s="381"/>
      <c r="B23" s="70" t="s">
        <v>111</v>
      </c>
      <c r="C23" s="70" t="s">
        <v>112</v>
      </c>
      <c r="D23" s="387"/>
      <c r="E23" s="70" t="s">
        <v>111</v>
      </c>
      <c r="F23" s="70" t="s">
        <v>112</v>
      </c>
      <c r="G23" s="70" t="s">
        <v>111</v>
      </c>
      <c r="H23" s="70" t="s">
        <v>112</v>
      </c>
      <c r="I23" s="70" t="s">
        <v>111</v>
      </c>
      <c r="J23" s="70" t="s">
        <v>112</v>
      </c>
      <c r="K23" s="70" t="s">
        <v>111</v>
      </c>
      <c r="L23" s="70" t="s">
        <v>111</v>
      </c>
      <c r="M23" s="70" t="s">
        <v>112</v>
      </c>
      <c r="N23" s="70" t="s">
        <v>111</v>
      </c>
      <c r="O23" s="70" t="s">
        <v>112</v>
      </c>
      <c r="P23" s="111" t="s">
        <v>111</v>
      </c>
      <c r="Q23" s="70" t="s">
        <v>111</v>
      </c>
      <c r="R23" s="70" t="s">
        <v>111</v>
      </c>
      <c r="S23" s="70" t="s">
        <v>111</v>
      </c>
      <c r="T23" s="70" t="s">
        <v>111</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10" customFormat="1" x14ac:dyDescent="0.25">
      <c r="A25" s="253">
        <v>1</v>
      </c>
      <c r="B25" s="254"/>
      <c r="C25" s="255"/>
      <c r="D25" s="255"/>
      <c r="E25" s="254"/>
      <c r="F25" s="255"/>
      <c r="G25" s="254"/>
      <c r="H25" s="255"/>
      <c r="I25" s="254"/>
      <c r="J25" s="254"/>
      <c r="K25" s="254"/>
      <c r="L25" s="254"/>
      <c r="M25" s="253"/>
      <c r="N25" s="254"/>
      <c r="O25" s="253"/>
      <c r="P25" s="254"/>
      <c r="Q25" s="254"/>
      <c r="R25" s="254"/>
      <c r="S25" s="254"/>
      <c r="T25" s="254"/>
    </row>
    <row r="26" spans="1:113" s="72" customFormat="1" ht="12.75" x14ac:dyDescent="0.2">
      <c r="B26" s="112"/>
      <c r="C26" s="112"/>
      <c r="K26" s="112"/>
    </row>
    <row r="27" spans="1:113" s="72" customFormat="1" x14ac:dyDescent="0.25">
      <c r="B27" s="73" t="s">
        <v>110</v>
      </c>
      <c r="C27" s="73"/>
      <c r="D27" s="73"/>
      <c r="E27" s="73"/>
      <c r="F27" s="73"/>
      <c r="G27" s="73"/>
      <c r="H27" s="73"/>
      <c r="I27" s="73"/>
      <c r="J27" s="73"/>
      <c r="K27" s="73"/>
      <c r="L27" s="73"/>
      <c r="M27" s="73"/>
      <c r="N27" s="73"/>
      <c r="O27" s="73"/>
      <c r="P27" s="73"/>
      <c r="Q27" s="73"/>
      <c r="R27" s="73"/>
    </row>
    <row r="28" spans="1:113" x14ac:dyDescent="0.25">
      <c r="B28" s="388" t="s">
        <v>445</v>
      </c>
      <c r="C28" s="388"/>
      <c r="D28" s="388"/>
      <c r="E28" s="388"/>
      <c r="F28" s="388"/>
      <c r="G28" s="388"/>
      <c r="H28" s="388"/>
      <c r="I28" s="388"/>
      <c r="J28" s="388"/>
      <c r="K28" s="388"/>
      <c r="L28" s="388"/>
      <c r="M28" s="388"/>
      <c r="N28" s="388"/>
      <c r="O28" s="388"/>
      <c r="P28" s="388"/>
      <c r="Q28" s="388"/>
      <c r="R28" s="38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409</v>
      </c>
      <c r="C30" s="74"/>
      <c r="D30" s="74"/>
      <c r="E30" s="74"/>
      <c r="F30" s="75"/>
      <c r="G30" s="75"/>
      <c r="H30" s="74"/>
      <c r="I30" s="74"/>
      <c r="J30" s="74"/>
      <c r="K30" s="74"/>
      <c r="L30" s="74"/>
      <c r="M30" s="74"/>
      <c r="N30" s="74"/>
      <c r="O30" s="74"/>
      <c r="P30" s="74"/>
      <c r="Q30" s="74"/>
      <c r="R30" s="74"/>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4" t="s">
        <v>109</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108</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75" customFormat="1" x14ac:dyDescent="0.25">
      <c r="B33" s="74" t="s">
        <v>107</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75" customFormat="1" x14ac:dyDescent="0.25">
      <c r="B34" s="74" t="s">
        <v>106</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75" customFormat="1" x14ac:dyDescent="0.25">
      <c r="B35" s="74" t="s">
        <v>105</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75" customFormat="1" x14ac:dyDescent="0.25">
      <c r="B36" s="74" t="s">
        <v>104</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75" customFormat="1" x14ac:dyDescent="0.25">
      <c r="B37" s="74" t="s">
        <v>103</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75" customFormat="1" x14ac:dyDescent="0.25">
      <c r="B38" s="74" t="s">
        <v>102</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75" customFormat="1" x14ac:dyDescent="0.25">
      <c r="B39" s="74" t="s">
        <v>101</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sqref="A15:AA15"/>
    </sheetView>
  </sheetViews>
  <sheetFormatPr defaultColWidth="10.7109375" defaultRowHeight="15.75" x14ac:dyDescent="0.25"/>
  <cols>
    <col min="1" max="2" width="10.7109375" style="69"/>
    <col min="3" max="3" width="29.5703125" style="69" customWidth="1"/>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0" t="s">
        <v>69</v>
      </c>
    </row>
    <row r="2" spans="1:27" s="68" customFormat="1" ht="18.75" customHeight="1" x14ac:dyDescent="0.3">
      <c r="E2" s="79"/>
      <c r="AA2" s="81" t="s">
        <v>10</v>
      </c>
    </row>
    <row r="3" spans="1:27" s="68" customFormat="1" ht="18.75" customHeight="1" x14ac:dyDescent="0.3">
      <c r="E3" s="79"/>
      <c r="AA3" s="81" t="s">
        <v>68</v>
      </c>
    </row>
    <row r="4" spans="1:27" s="68" customFormat="1" x14ac:dyDescent="0.2">
      <c r="E4" s="82"/>
    </row>
    <row r="5" spans="1:27" s="68"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68" customFormat="1" x14ac:dyDescent="0.2">
      <c r="A6" s="102"/>
      <c r="B6" s="102"/>
      <c r="C6" s="102"/>
      <c r="D6" s="102"/>
      <c r="E6" s="102"/>
      <c r="F6" s="102"/>
      <c r="G6" s="102"/>
      <c r="H6" s="102"/>
      <c r="I6" s="102"/>
      <c r="J6" s="102"/>
      <c r="K6" s="102"/>
      <c r="L6" s="102"/>
      <c r="M6" s="102"/>
      <c r="N6" s="102"/>
      <c r="O6" s="102"/>
      <c r="P6" s="102"/>
      <c r="Q6" s="102"/>
      <c r="R6" s="102"/>
      <c r="S6" s="102"/>
      <c r="T6" s="102"/>
    </row>
    <row r="7" spans="1:27" s="68"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row>
    <row r="8" spans="1:27" s="68" customFormat="1" ht="18.75" x14ac:dyDescent="0.2">
      <c r="E8" s="103"/>
      <c r="F8" s="103"/>
      <c r="G8" s="103"/>
      <c r="H8" s="103"/>
      <c r="I8" s="103"/>
      <c r="J8" s="103"/>
      <c r="K8" s="103"/>
      <c r="L8" s="103"/>
      <c r="M8" s="103"/>
      <c r="N8" s="103"/>
      <c r="O8" s="103"/>
      <c r="P8" s="103"/>
      <c r="Q8" s="103"/>
      <c r="R8" s="103"/>
      <c r="S8" s="67"/>
      <c r="T8" s="67"/>
      <c r="U8" s="67"/>
      <c r="V8" s="67"/>
      <c r="W8" s="67"/>
    </row>
    <row r="9" spans="1:27" s="68"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68"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row>
    <row r="11" spans="1:27" s="68" customFormat="1" ht="18.75" x14ac:dyDescent="0.2">
      <c r="E11" s="103"/>
      <c r="F11" s="103"/>
      <c r="G11" s="103"/>
      <c r="H11" s="103"/>
      <c r="I11" s="103"/>
      <c r="J11" s="103"/>
      <c r="K11" s="103"/>
      <c r="L11" s="103"/>
      <c r="M11" s="103"/>
      <c r="N11" s="103"/>
      <c r="O11" s="103"/>
      <c r="P11" s="103"/>
      <c r="Q11" s="103"/>
      <c r="R11" s="103"/>
      <c r="S11" s="67"/>
      <c r="T11" s="67"/>
      <c r="U11" s="67"/>
      <c r="V11" s="67"/>
      <c r="W11" s="67"/>
    </row>
    <row r="12" spans="1:27" s="68" customFormat="1" ht="18.75" customHeight="1" x14ac:dyDescent="0.2">
      <c r="A12" s="390" t="str">
        <f>'1. паспорт местоположение'!A12:C12</f>
        <v>K_NS3300.KL.0032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68"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32.25" customHeight="1" x14ac:dyDescent="0.2">
      <c r="A15" s="39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87"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0" customFormat="1" ht="21" customHeight="1" x14ac:dyDescent="0.25"/>
    <row r="21" spans="1:27" ht="15.75" customHeight="1" x14ac:dyDescent="0.25">
      <c r="A21" s="386" t="s">
        <v>5</v>
      </c>
      <c r="B21" s="382" t="s">
        <v>419</v>
      </c>
      <c r="C21" s="383"/>
      <c r="D21" s="382" t="s">
        <v>421</v>
      </c>
      <c r="E21" s="383"/>
      <c r="F21" s="375" t="s">
        <v>94</v>
      </c>
      <c r="G21" s="377"/>
      <c r="H21" s="377"/>
      <c r="I21" s="376"/>
      <c r="J21" s="386" t="s">
        <v>422</v>
      </c>
      <c r="K21" s="382" t="s">
        <v>423</v>
      </c>
      <c r="L21" s="383"/>
      <c r="M21" s="382" t="s">
        <v>424</v>
      </c>
      <c r="N21" s="383"/>
      <c r="O21" s="382" t="s">
        <v>412</v>
      </c>
      <c r="P21" s="383"/>
      <c r="Q21" s="382" t="s">
        <v>127</v>
      </c>
      <c r="R21" s="383"/>
      <c r="S21" s="386" t="s">
        <v>126</v>
      </c>
      <c r="T21" s="386" t="s">
        <v>425</v>
      </c>
      <c r="U21" s="386" t="s">
        <v>420</v>
      </c>
      <c r="V21" s="382" t="s">
        <v>125</v>
      </c>
      <c r="W21" s="383"/>
      <c r="X21" s="375" t="s">
        <v>117</v>
      </c>
      <c r="Y21" s="377"/>
      <c r="Z21" s="375" t="s">
        <v>116</v>
      </c>
      <c r="AA21" s="377"/>
    </row>
    <row r="22" spans="1:27" ht="216" customHeight="1" x14ac:dyDescent="0.25">
      <c r="A22" s="389"/>
      <c r="B22" s="384"/>
      <c r="C22" s="385"/>
      <c r="D22" s="384"/>
      <c r="E22" s="385"/>
      <c r="F22" s="375" t="s">
        <v>124</v>
      </c>
      <c r="G22" s="376"/>
      <c r="H22" s="375" t="s">
        <v>123</v>
      </c>
      <c r="I22" s="376"/>
      <c r="J22" s="387"/>
      <c r="K22" s="384"/>
      <c r="L22" s="385"/>
      <c r="M22" s="384"/>
      <c r="N22" s="385"/>
      <c r="O22" s="384"/>
      <c r="P22" s="385"/>
      <c r="Q22" s="384"/>
      <c r="R22" s="385"/>
      <c r="S22" s="387"/>
      <c r="T22" s="387"/>
      <c r="U22" s="387"/>
      <c r="V22" s="384"/>
      <c r="W22" s="385"/>
      <c r="X22" s="70" t="s">
        <v>115</v>
      </c>
      <c r="Y22" s="70" t="s">
        <v>410</v>
      </c>
      <c r="Z22" s="70" t="s">
        <v>114</v>
      </c>
      <c r="AA22" s="70" t="s">
        <v>113</v>
      </c>
    </row>
    <row r="23" spans="1:27" ht="60" customHeight="1" x14ac:dyDescent="0.25">
      <c r="A23" s="387"/>
      <c r="B23" s="111" t="s">
        <v>111</v>
      </c>
      <c r="C23" s="111" t="s">
        <v>112</v>
      </c>
      <c r="D23" s="111" t="s">
        <v>111</v>
      </c>
      <c r="E23" s="111" t="s">
        <v>112</v>
      </c>
      <c r="F23" s="111" t="s">
        <v>111</v>
      </c>
      <c r="G23" s="111" t="s">
        <v>112</v>
      </c>
      <c r="H23" s="111" t="s">
        <v>111</v>
      </c>
      <c r="I23" s="111" t="s">
        <v>112</v>
      </c>
      <c r="J23" s="111" t="s">
        <v>111</v>
      </c>
      <c r="K23" s="111" t="s">
        <v>111</v>
      </c>
      <c r="L23" s="111" t="s">
        <v>112</v>
      </c>
      <c r="M23" s="111" t="s">
        <v>111</v>
      </c>
      <c r="N23" s="111" t="s">
        <v>112</v>
      </c>
      <c r="O23" s="111" t="s">
        <v>111</v>
      </c>
      <c r="P23" s="111" t="s">
        <v>112</v>
      </c>
      <c r="Q23" s="111" t="s">
        <v>111</v>
      </c>
      <c r="R23" s="111" t="s">
        <v>112</v>
      </c>
      <c r="S23" s="111" t="s">
        <v>111</v>
      </c>
      <c r="T23" s="111" t="s">
        <v>111</v>
      </c>
      <c r="U23" s="111" t="s">
        <v>111</v>
      </c>
      <c r="V23" s="111" t="s">
        <v>111</v>
      </c>
      <c r="W23" s="111" t="s">
        <v>112</v>
      </c>
      <c r="X23" s="111" t="s">
        <v>111</v>
      </c>
      <c r="Y23" s="111" t="s">
        <v>111</v>
      </c>
      <c r="Z23" s="70" t="s">
        <v>111</v>
      </c>
      <c r="AA23" s="70" t="s">
        <v>111</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110" customFormat="1" ht="51.75" customHeight="1" x14ac:dyDescent="0.25">
      <c r="A25" s="116">
        <v>1</v>
      </c>
      <c r="B25" s="116"/>
      <c r="C25" s="252" t="s">
        <v>485</v>
      </c>
      <c r="D25" s="116"/>
      <c r="E25" s="70"/>
      <c r="F25" s="70"/>
      <c r="G25" s="116">
        <v>10</v>
      </c>
      <c r="H25" s="116"/>
      <c r="I25" s="116">
        <v>10</v>
      </c>
      <c r="J25" s="117" t="s">
        <v>481</v>
      </c>
      <c r="K25" s="117"/>
      <c r="L25" s="118" t="s">
        <v>65</v>
      </c>
      <c r="M25" s="118"/>
      <c r="N25" s="119">
        <v>120</v>
      </c>
      <c r="O25" s="119"/>
      <c r="P25" s="119" t="s">
        <v>475</v>
      </c>
      <c r="Q25" s="119"/>
      <c r="R25" s="116">
        <v>0.25</v>
      </c>
      <c r="S25" s="117"/>
      <c r="T25" s="117"/>
      <c r="U25" s="117"/>
      <c r="V25" s="117"/>
      <c r="W25" s="119"/>
      <c r="X25" s="116"/>
      <c r="Y25" s="116"/>
      <c r="Z25" s="116"/>
      <c r="AA25" s="116"/>
    </row>
    <row r="26" spans="1:27" s="110" customFormat="1" ht="51.75" customHeight="1" x14ac:dyDescent="0.25">
      <c r="A26" s="116">
        <v>2</v>
      </c>
      <c r="B26" s="116"/>
      <c r="C26" s="252" t="s">
        <v>486</v>
      </c>
      <c r="D26" s="116"/>
      <c r="E26" s="70"/>
      <c r="F26" s="70"/>
      <c r="G26" s="116">
        <v>10</v>
      </c>
      <c r="H26" s="116"/>
      <c r="I26" s="116">
        <v>10</v>
      </c>
      <c r="J26" s="117" t="s">
        <v>481</v>
      </c>
      <c r="K26" s="117"/>
      <c r="L26" s="118" t="s">
        <v>65</v>
      </c>
      <c r="M26" s="118"/>
      <c r="N26" s="119">
        <v>120</v>
      </c>
      <c r="O26" s="119"/>
      <c r="P26" s="119" t="s">
        <v>475</v>
      </c>
      <c r="Q26" s="119"/>
      <c r="R26" s="116">
        <v>0.25</v>
      </c>
      <c r="S26" s="117"/>
      <c r="T26" s="117"/>
      <c r="U26" s="117"/>
      <c r="V26" s="117"/>
      <c r="W26" s="119"/>
      <c r="X26" s="116"/>
      <c r="Y26" s="116"/>
      <c r="Z26" s="116"/>
      <c r="AA26" s="116"/>
    </row>
    <row r="27" spans="1:27" ht="3" customHeight="1" x14ac:dyDescent="0.25">
      <c r="X27" s="120"/>
      <c r="Y27" s="121"/>
      <c r="Z27" s="75"/>
      <c r="AA27" s="75"/>
    </row>
    <row r="28" spans="1:27" s="72" customFormat="1" ht="12.75" x14ac:dyDescent="0.2">
      <c r="A28" s="112"/>
      <c r="B28" s="112"/>
      <c r="C28" s="112"/>
      <c r="E28" s="112"/>
      <c r="X28" s="122"/>
      <c r="Y28" s="122"/>
      <c r="Z28" s="122"/>
      <c r="AA28" s="122"/>
    </row>
    <row r="29" spans="1:27" s="72" customFormat="1" ht="12.75" x14ac:dyDescent="0.2">
      <c r="A29" s="112"/>
      <c r="B29" s="112"/>
      <c r="C29" s="1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2:AA12"/>
    <mergeCell ref="A15:AA15"/>
    <mergeCell ref="A13:AA13"/>
    <mergeCell ref="A10:AA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68" customFormat="1" ht="18.75" customHeight="1" x14ac:dyDescent="0.2">
      <c r="A1" s="79"/>
      <c r="C1" s="80" t="s">
        <v>69</v>
      </c>
    </row>
    <row r="2" spans="1:29" s="68" customFormat="1" ht="18.75" customHeight="1" x14ac:dyDescent="0.3">
      <c r="A2" s="79"/>
      <c r="C2" s="81" t="s">
        <v>10</v>
      </c>
    </row>
    <row r="3" spans="1:29" s="68" customFormat="1" ht="18.75" x14ac:dyDescent="0.3">
      <c r="A3" s="82"/>
      <c r="C3" s="81" t="s">
        <v>68</v>
      </c>
    </row>
    <row r="4" spans="1:29" s="68" customFormat="1" ht="18.75" x14ac:dyDescent="0.3">
      <c r="A4" s="82"/>
      <c r="C4" s="81"/>
    </row>
    <row r="5" spans="1:29" s="68" customFormat="1" ht="15.75" x14ac:dyDescent="0.2">
      <c r="A5" s="355" t="str">
        <f>'1. паспорт местоположение'!A5:C5</f>
        <v>Год раскрытия информации: 2023 год</v>
      </c>
      <c r="B5" s="355"/>
      <c r="C5" s="35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68" customFormat="1" ht="18.75" x14ac:dyDescent="0.3">
      <c r="A6" s="82"/>
      <c r="G6" s="81"/>
    </row>
    <row r="7" spans="1:29" s="68" customFormat="1" ht="18.75" x14ac:dyDescent="0.2">
      <c r="A7" s="359" t="s">
        <v>9</v>
      </c>
      <c r="B7" s="359"/>
      <c r="C7" s="359"/>
      <c r="D7" s="67"/>
      <c r="E7" s="67"/>
      <c r="F7" s="67"/>
      <c r="G7" s="67"/>
      <c r="H7" s="67"/>
      <c r="I7" s="67"/>
      <c r="J7" s="67"/>
      <c r="K7" s="67"/>
      <c r="L7" s="67"/>
      <c r="M7" s="67"/>
      <c r="N7" s="67"/>
      <c r="O7" s="67"/>
      <c r="P7" s="67"/>
      <c r="Q7" s="67"/>
      <c r="R7" s="67"/>
      <c r="S7" s="67"/>
      <c r="T7" s="67"/>
      <c r="U7" s="67"/>
    </row>
    <row r="8" spans="1:29" s="68" customFormat="1" ht="18.75" x14ac:dyDescent="0.2">
      <c r="A8" s="359"/>
      <c r="B8" s="359"/>
      <c r="C8" s="359"/>
      <c r="D8" s="103"/>
      <c r="E8" s="103"/>
      <c r="F8" s="103"/>
      <c r="G8" s="103"/>
      <c r="H8" s="67"/>
      <c r="I8" s="67"/>
      <c r="J8" s="67"/>
      <c r="K8" s="67"/>
      <c r="L8" s="67"/>
      <c r="M8" s="67"/>
      <c r="N8" s="67"/>
      <c r="O8" s="67"/>
      <c r="P8" s="67"/>
      <c r="Q8" s="67"/>
      <c r="R8" s="67"/>
      <c r="S8" s="67"/>
      <c r="T8" s="67"/>
      <c r="U8" s="67"/>
    </row>
    <row r="9" spans="1:29" s="68" customFormat="1" ht="18.75" x14ac:dyDescent="0.2">
      <c r="A9" s="360" t="str">
        <f>'1. паспорт местоположение'!A9:C9</f>
        <v>АО "Россети Тюмень"</v>
      </c>
      <c r="B9" s="360"/>
      <c r="C9" s="360"/>
      <c r="D9" s="66"/>
      <c r="E9" s="66"/>
      <c r="F9" s="66"/>
      <c r="G9" s="66"/>
      <c r="H9" s="67"/>
      <c r="I9" s="67"/>
      <c r="J9" s="67"/>
      <c r="K9" s="67"/>
      <c r="L9" s="67"/>
      <c r="M9" s="67"/>
      <c r="N9" s="67"/>
      <c r="O9" s="67"/>
      <c r="P9" s="67"/>
      <c r="Q9" s="67"/>
      <c r="R9" s="67"/>
      <c r="S9" s="67"/>
      <c r="T9" s="67"/>
      <c r="U9" s="67"/>
    </row>
    <row r="10" spans="1:29" s="68" customFormat="1" ht="18.75" x14ac:dyDescent="0.2">
      <c r="A10" s="361" t="s">
        <v>8</v>
      </c>
      <c r="B10" s="361"/>
      <c r="C10" s="361"/>
      <c r="D10" s="84"/>
      <c r="E10" s="84"/>
      <c r="F10" s="84"/>
      <c r="G10" s="84"/>
      <c r="H10" s="67"/>
      <c r="I10" s="67"/>
      <c r="J10" s="67"/>
      <c r="K10" s="67"/>
      <c r="L10" s="67"/>
      <c r="M10" s="67"/>
      <c r="N10" s="67"/>
      <c r="O10" s="67"/>
      <c r="P10" s="67"/>
      <c r="Q10" s="67"/>
      <c r="R10" s="67"/>
      <c r="S10" s="67"/>
      <c r="T10" s="67"/>
      <c r="U10" s="67"/>
    </row>
    <row r="11" spans="1:29" s="68" customFormat="1" ht="18.75" x14ac:dyDescent="0.2">
      <c r="A11" s="359"/>
      <c r="B11" s="359"/>
      <c r="C11" s="359"/>
      <c r="D11" s="103"/>
      <c r="E11" s="103"/>
      <c r="F11" s="103"/>
      <c r="G11" s="103"/>
      <c r="H11" s="67"/>
      <c r="I11" s="67"/>
      <c r="J11" s="67"/>
      <c r="K11" s="67"/>
      <c r="L11" s="67"/>
      <c r="M11" s="67"/>
      <c r="N11" s="67"/>
      <c r="O11" s="67"/>
      <c r="P11" s="67"/>
      <c r="Q11" s="67"/>
      <c r="R11" s="67"/>
      <c r="S11" s="67"/>
      <c r="T11" s="67"/>
      <c r="U11" s="67"/>
    </row>
    <row r="12" spans="1:29" s="68" customFormat="1" ht="18.75" x14ac:dyDescent="0.2">
      <c r="A12" s="360" t="str">
        <f>'1. паспорт местоположение'!A12:C12</f>
        <v>K_NS3300.KL.0032</v>
      </c>
      <c r="B12" s="360"/>
      <c r="C12" s="360"/>
      <c r="D12" s="66"/>
      <c r="E12" s="66"/>
      <c r="F12" s="66"/>
      <c r="G12" s="66"/>
      <c r="H12" s="67"/>
      <c r="I12" s="67"/>
      <c r="J12" s="67"/>
      <c r="K12" s="67"/>
      <c r="L12" s="67"/>
      <c r="M12" s="67"/>
      <c r="N12" s="67"/>
      <c r="O12" s="67"/>
      <c r="P12" s="67"/>
      <c r="Q12" s="67"/>
      <c r="R12" s="67"/>
      <c r="S12" s="67"/>
      <c r="T12" s="67"/>
      <c r="U12" s="67"/>
    </row>
    <row r="13" spans="1:29" s="68" customFormat="1" ht="18.75" x14ac:dyDescent="0.2">
      <c r="A13" s="361" t="s">
        <v>7</v>
      </c>
      <c r="B13" s="361"/>
      <c r="C13" s="361"/>
      <c r="D13" s="84"/>
      <c r="E13" s="84"/>
      <c r="F13" s="84"/>
      <c r="G13" s="84"/>
      <c r="H13" s="67"/>
      <c r="I13" s="67"/>
      <c r="J13" s="67"/>
      <c r="K13" s="67"/>
      <c r="L13" s="67"/>
      <c r="M13" s="67"/>
      <c r="N13" s="67"/>
      <c r="O13" s="67"/>
      <c r="P13" s="67"/>
      <c r="Q13" s="67"/>
      <c r="R13" s="67"/>
      <c r="S13" s="67"/>
      <c r="T13" s="67"/>
      <c r="U13" s="67"/>
    </row>
    <row r="14" spans="1:29" s="86" customFormat="1" ht="15.75" customHeight="1" x14ac:dyDescent="0.2">
      <c r="A14" s="366"/>
      <c r="B14" s="366"/>
      <c r="C14" s="366"/>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66"/>
      <c r="E15" s="66"/>
      <c r="F15" s="66"/>
      <c r="G15" s="66"/>
      <c r="H15" s="66"/>
      <c r="I15" s="66"/>
      <c r="J15" s="66"/>
      <c r="K15" s="66"/>
      <c r="L15" s="66"/>
      <c r="M15" s="66"/>
      <c r="N15" s="66"/>
      <c r="O15" s="66"/>
      <c r="P15" s="66"/>
      <c r="Q15" s="66"/>
      <c r="R15" s="66"/>
      <c r="S15" s="66"/>
      <c r="T15" s="66"/>
      <c r="U15" s="66"/>
    </row>
    <row r="16" spans="1:29" s="87" customFormat="1" ht="15" customHeight="1" x14ac:dyDescent="0.2">
      <c r="A16" s="361" t="s">
        <v>6</v>
      </c>
      <c r="B16" s="361"/>
      <c r="C16" s="361"/>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71"/>
      <c r="B17" s="371"/>
      <c r="C17" s="371"/>
      <c r="D17" s="88"/>
      <c r="E17" s="88"/>
      <c r="F17" s="88"/>
      <c r="G17" s="88"/>
      <c r="H17" s="88"/>
      <c r="I17" s="88"/>
      <c r="J17" s="88"/>
      <c r="K17" s="88"/>
      <c r="L17" s="88"/>
      <c r="M17" s="88"/>
      <c r="N17" s="88"/>
      <c r="O17" s="88"/>
      <c r="P17" s="88"/>
      <c r="Q17" s="88"/>
      <c r="R17" s="88"/>
    </row>
    <row r="18" spans="1:21" s="87" customFormat="1" ht="27.75" customHeight="1" x14ac:dyDescent="0.2">
      <c r="A18" s="357" t="s">
        <v>405</v>
      </c>
      <c r="B18" s="357"/>
      <c r="C18" s="357"/>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5</v>
      </c>
      <c r="B20" s="91" t="s">
        <v>67</v>
      </c>
      <c r="C20" s="92" t="s">
        <v>66</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122.25" customHeight="1" x14ac:dyDescent="0.2">
      <c r="A22" s="95" t="s">
        <v>65</v>
      </c>
      <c r="B22" s="124" t="s">
        <v>417</v>
      </c>
      <c r="C22" s="155" t="s">
        <v>488</v>
      </c>
      <c r="D22" s="93"/>
      <c r="E22" s="93"/>
      <c r="F22" s="85"/>
      <c r="G22" s="85"/>
      <c r="H22" s="85"/>
      <c r="I22" s="85"/>
      <c r="J22" s="85"/>
      <c r="K22" s="85"/>
      <c r="L22" s="85"/>
      <c r="M22" s="85"/>
      <c r="N22" s="85"/>
      <c r="O22" s="85"/>
      <c r="P22" s="85"/>
      <c r="Q22" s="94"/>
      <c r="R22" s="94"/>
      <c r="S22" s="94"/>
      <c r="T22" s="94"/>
      <c r="U22" s="94"/>
    </row>
    <row r="23" spans="1:21" ht="42.75" customHeight="1" x14ac:dyDescent="0.25">
      <c r="A23" s="95" t="s">
        <v>63</v>
      </c>
      <c r="B23" s="97" t="s">
        <v>60</v>
      </c>
      <c r="C23" s="90" t="s">
        <v>489</v>
      </c>
      <c r="D23" s="99"/>
      <c r="E23" s="99"/>
      <c r="F23" s="99"/>
      <c r="G23" s="99"/>
      <c r="H23" s="99"/>
      <c r="I23" s="99"/>
      <c r="J23" s="99"/>
      <c r="K23" s="99"/>
      <c r="L23" s="99"/>
      <c r="M23" s="99"/>
      <c r="N23" s="99"/>
      <c r="O23" s="99"/>
      <c r="P23" s="99"/>
      <c r="Q23" s="99"/>
      <c r="R23" s="99"/>
      <c r="S23" s="99"/>
      <c r="T23" s="99"/>
      <c r="U23" s="99"/>
    </row>
    <row r="24" spans="1:21" ht="63" customHeight="1" x14ac:dyDescent="0.25">
      <c r="A24" s="95" t="s">
        <v>62</v>
      </c>
      <c r="B24" s="97" t="s">
        <v>437</v>
      </c>
      <c r="C24" s="90" t="s">
        <v>578</v>
      </c>
      <c r="D24" s="99"/>
      <c r="E24" s="99"/>
      <c r="F24" s="99"/>
      <c r="G24" s="99"/>
      <c r="H24" s="99"/>
      <c r="I24" s="99"/>
      <c r="J24" s="99"/>
      <c r="K24" s="99"/>
      <c r="L24" s="99"/>
      <c r="M24" s="99"/>
      <c r="N24" s="99"/>
      <c r="O24" s="99"/>
      <c r="P24" s="99"/>
      <c r="Q24" s="99"/>
      <c r="R24" s="99"/>
      <c r="S24" s="99"/>
      <c r="T24" s="99"/>
      <c r="U24" s="99"/>
    </row>
    <row r="25" spans="1:21" ht="63" customHeight="1" x14ac:dyDescent="0.25">
      <c r="A25" s="95" t="s">
        <v>61</v>
      </c>
      <c r="B25" s="97" t="s">
        <v>438</v>
      </c>
      <c r="C25" s="23" t="s">
        <v>490</v>
      </c>
      <c r="D25" s="99"/>
      <c r="E25" s="99"/>
      <c r="F25" s="99"/>
      <c r="G25" s="99"/>
      <c r="H25" s="99"/>
      <c r="I25" s="99"/>
      <c r="J25" s="99"/>
      <c r="K25" s="99"/>
      <c r="L25" s="99"/>
      <c r="M25" s="99"/>
      <c r="N25" s="99"/>
      <c r="O25" s="99"/>
      <c r="P25" s="99"/>
      <c r="Q25" s="99"/>
      <c r="R25" s="99"/>
      <c r="S25" s="99"/>
      <c r="T25" s="99"/>
      <c r="U25" s="99"/>
    </row>
    <row r="26" spans="1:21" ht="42.75" customHeight="1" x14ac:dyDescent="0.25">
      <c r="A26" s="95" t="s">
        <v>59</v>
      </c>
      <c r="B26" s="97" t="s">
        <v>228</v>
      </c>
      <c r="C26" s="90" t="s">
        <v>482</v>
      </c>
      <c r="D26" s="99"/>
      <c r="E26" s="99"/>
      <c r="F26" s="99"/>
      <c r="G26" s="99"/>
      <c r="H26" s="99"/>
      <c r="I26" s="99"/>
      <c r="J26" s="99"/>
      <c r="K26" s="99"/>
      <c r="L26" s="99"/>
      <c r="M26" s="99"/>
      <c r="N26" s="99"/>
      <c r="O26" s="99"/>
      <c r="P26" s="99"/>
      <c r="Q26" s="99"/>
      <c r="R26" s="99"/>
      <c r="S26" s="99"/>
      <c r="T26" s="99"/>
      <c r="U26" s="99"/>
    </row>
    <row r="27" spans="1:21" ht="78.75" x14ac:dyDescent="0.25">
      <c r="A27" s="95" t="s">
        <v>58</v>
      </c>
      <c r="B27" s="97" t="s">
        <v>418</v>
      </c>
      <c r="C27" s="90"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99"/>
      <c r="E27" s="99"/>
      <c r="F27" s="99"/>
      <c r="G27" s="99"/>
      <c r="H27" s="99"/>
      <c r="I27" s="99"/>
      <c r="J27" s="99"/>
      <c r="K27" s="99"/>
      <c r="L27" s="99"/>
      <c r="M27" s="99"/>
      <c r="N27" s="99"/>
      <c r="O27" s="99"/>
      <c r="P27" s="99"/>
      <c r="Q27" s="99"/>
      <c r="R27" s="99"/>
      <c r="S27" s="99"/>
      <c r="T27" s="99"/>
      <c r="U27" s="99"/>
    </row>
    <row r="28" spans="1:21" ht="42.75" customHeight="1" x14ac:dyDescent="0.25">
      <c r="A28" s="95" t="s">
        <v>56</v>
      </c>
      <c r="B28" s="97" t="s">
        <v>57</v>
      </c>
      <c r="C28" s="273">
        <v>2019</v>
      </c>
      <c r="D28" s="99"/>
      <c r="E28" s="99"/>
      <c r="F28" s="99"/>
      <c r="G28" s="99"/>
      <c r="H28" s="99"/>
      <c r="I28" s="99"/>
      <c r="J28" s="99"/>
      <c r="K28" s="99"/>
      <c r="L28" s="99"/>
      <c r="M28" s="99"/>
      <c r="N28" s="99"/>
      <c r="O28" s="99"/>
      <c r="P28" s="99"/>
      <c r="Q28" s="99"/>
      <c r="R28" s="99"/>
      <c r="S28" s="99"/>
      <c r="T28" s="99"/>
      <c r="U28" s="99"/>
    </row>
    <row r="29" spans="1:21" ht="42.75" customHeight="1" x14ac:dyDescent="0.25">
      <c r="A29" s="95" t="s">
        <v>54</v>
      </c>
      <c r="B29" s="90" t="s">
        <v>55</v>
      </c>
      <c r="C29" s="273">
        <v>2023</v>
      </c>
      <c r="D29" s="99"/>
      <c r="E29" s="99"/>
      <c r="F29" s="99"/>
      <c r="G29" s="99"/>
      <c r="H29" s="99"/>
      <c r="I29" s="99"/>
      <c r="J29" s="99"/>
      <c r="K29" s="99"/>
      <c r="L29" s="99"/>
      <c r="M29" s="99"/>
      <c r="N29" s="99"/>
      <c r="O29" s="99"/>
      <c r="P29" s="99"/>
      <c r="Q29" s="99"/>
      <c r="R29" s="99"/>
      <c r="S29" s="99"/>
      <c r="T29" s="99"/>
      <c r="U29" s="99"/>
    </row>
    <row r="30" spans="1:21" ht="42.75" customHeight="1" x14ac:dyDescent="0.25">
      <c r="A30" s="95" t="s">
        <v>73</v>
      </c>
      <c r="B30" s="90" t="s">
        <v>53</v>
      </c>
      <c r="C30" s="273" t="s">
        <v>574</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0" t="s">
        <v>69</v>
      </c>
    </row>
    <row r="2" spans="1:28" ht="18.75" x14ac:dyDescent="0.3">
      <c r="Z2" s="81" t="s">
        <v>10</v>
      </c>
    </row>
    <row r="3" spans="1:28" ht="18.75" x14ac:dyDescent="0.3">
      <c r="Z3" s="81"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67"/>
      <c r="AB6" s="67"/>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67"/>
      <c r="AB7" s="67"/>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66"/>
      <c r="AB8" s="66"/>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84"/>
      <c r="AB9" s="8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67"/>
      <c r="AB10" s="67"/>
    </row>
    <row r="11" spans="1:28" ht="15.75"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66"/>
      <c r="AB11" s="66"/>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84"/>
      <c r="AB12" s="8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26"/>
      <c r="AB13" s="126"/>
    </row>
    <row r="14" spans="1:28" ht="15.75" x14ac:dyDescent="0.25">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6"/>
      <c r="AB14" s="66"/>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84"/>
      <c r="AB15" s="8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7"/>
      <c r="AB16" s="12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7"/>
      <c r="AB17" s="12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7"/>
      <c r="AB18" s="12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7"/>
      <c r="AB19" s="12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7"/>
      <c r="AB20" s="12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7"/>
      <c r="AB21" s="127"/>
    </row>
    <row r="22" spans="1:28" x14ac:dyDescent="0.25">
      <c r="A22" s="393" t="s">
        <v>436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8"/>
      <c r="AB22" s="128"/>
    </row>
    <row r="23" spans="1:28" ht="32.25" customHeight="1" x14ac:dyDescent="0.25">
      <c r="A23" s="395" t="s">
        <v>302</v>
      </c>
      <c r="B23" s="396"/>
      <c r="C23" s="396"/>
      <c r="D23" s="396"/>
      <c r="E23" s="396"/>
      <c r="F23" s="396"/>
      <c r="G23" s="396"/>
      <c r="H23" s="396"/>
      <c r="I23" s="396"/>
      <c r="J23" s="396"/>
      <c r="K23" s="396"/>
      <c r="L23" s="397"/>
      <c r="M23" s="394" t="s">
        <v>303</v>
      </c>
      <c r="N23" s="394"/>
      <c r="O23" s="394"/>
      <c r="P23" s="394"/>
      <c r="Q23" s="394"/>
      <c r="R23" s="394"/>
      <c r="S23" s="394"/>
      <c r="T23" s="394"/>
      <c r="U23" s="394"/>
      <c r="V23" s="394"/>
      <c r="W23" s="394"/>
      <c r="X23" s="394"/>
      <c r="Y23" s="394"/>
      <c r="Z23" s="394"/>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447</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t="s">
        <v>483</v>
      </c>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9" t="str">
        <f>'1. паспорт местоположение'!A12:C12</f>
        <v>K_NS3300.KL.0032</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39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414</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R3" sqref="AR3"/>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53" s="11" customFormat="1" ht="18.75" customHeight="1" x14ac:dyDescent="0.2">
      <c r="A1" s="15"/>
      <c r="I1" s="305"/>
      <c r="J1" s="305"/>
      <c r="K1" s="25"/>
      <c r="AR1" s="25"/>
      <c r="BA1" s="25" t="s">
        <v>69</v>
      </c>
    </row>
    <row r="2" spans="1:53" s="11" customFormat="1" ht="18.75" customHeight="1" x14ac:dyDescent="0.3">
      <c r="A2" s="15"/>
      <c r="I2" s="305"/>
      <c r="J2" s="305"/>
      <c r="K2" s="13"/>
      <c r="AR2" s="13"/>
      <c r="BA2" s="13" t="s">
        <v>10</v>
      </c>
    </row>
    <row r="3" spans="1:53" s="11" customFormat="1" ht="18.75" x14ac:dyDescent="0.3">
      <c r="A3" s="14"/>
      <c r="I3" s="305"/>
      <c r="J3" s="305"/>
      <c r="K3" s="13"/>
      <c r="AR3" s="13"/>
      <c r="BA3" s="13" t="s">
        <v>563</v>
      </c>
    </row>
    <row r="4" spans="1:53" s="11" customFormat="1" ht="18.75" x14ac:dyDescent="0.3">
      <c r="A4" s="309"/>
      <c r="B4" s="15"/>
      <c r="C4" s="15"/>
      <c r="D4" s="15"/>
      <c r="E4" s="15"/>
      <c r="F4" s="15"/>
      <c r="G4" s="15"/>
      <c r="H4" s="15"/>
      <c r="I4" s="310"/>
      <c r="J4" s="31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3" s="11" customFormat="1" ht="18.75" customHeight="1" x14ac:dyDescent="0.2">
      <c r="A5" s="401" t="str">
        <f>'1. паспорт местоположение'!A5:C5</f>
        <v>Год раскрытия информации: 2023 год</v>
      </c>
      <c r="B5" s="401"/>
      <c r="C5" s="401"/>
      <c r="D5" s="401"/>
      <c r="E5" s="401"/>
      <c r="F5" s="401"/>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53" s="11" customFormat="1" ht="18.75" x14ac:dyDescent="0.3">
      <c r="A6" s="309"/>
      <c r="B6" s="15"/>
      <c r="C6" s="15"/>
      <c r="D6" s="15"/>
      <c r="E6" s="15"/>
      <c r="F6" s="15"/>
      <c r="G6" s="15"/>
      <c r="H6" s="15"/>
      <c r="I6" s="310"/>
      <c r="J6" s="3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0" t="s">
        <v>9</v>
      </c>
      <c r="B7" s="410"/>
      <c r="C7" s="410"/>
      <c r="D7" s="410"/>
      <c r="E7" s="410"/>
      <c r="F7" s="410"/>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53" s="11" customFormat="1" ht="18.75" x14ac:dyDescent="0.2">
      <c r="A8" s="322"/>
      <c r="B8" s="322"/>
      <c r="C8" s="322"/>
      <c r="D8" s="322"/>
      <c r="E8" s="322"/>
      <c r="F8" s="322"/>
      <c r="G8" s="322"/>
      <c r="H8" s="322"/>
      <c r="I8" s="322"/>
      <c r="J8" s="322"/>
      <c r="K8" s="322"/>
      <c r="L8" s="311"/>
      <c r="M8" s="311"/>
      <c r="N8" s="311"/>
      <c r="O8" s="311"/>
      <c r="P8" s="311"/>
      <c r="Q8" s="311"/>
      <c r="R8" s="311"/>
      <c r="S8" s="311"/>
      <c r="T8" s="311"/>
      <c r="U8" s="311"/>
      <c r="V8" s="311"/>
      <c r="W8" s="311"/>
      <c r="X8" s="311"/>
      <c r="Y8" s="31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1" t="str">
        <f>'1. паспорт местоположение'!A9:C9</f>
        <v>АО "Россети Тюмень"</v>
      </c>
      <c r="B9" s="411"/>
      <c r="C9" s="411"/>
      <c r="D9" s="411"/>
      <c r="E9" s="411"/>
      <c r="F9" s="411"/>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53" s="11" customFormat="1" ht="18.75" customHeight="1" x14ac:dyDescent="0.2">
      <c r="A10" s="409" t="s">
        <v>8</v>
      </c>
      <c r="B10" s="409"/>
      <c r="C10" s="409"/>
      <c r="D10" s="409"/>
      <c r="E10" s="409"/>
      <c r="F10" s="409"/>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53" s="11" customFormat="1" ht="18.75" x14ac:dyDescent="0.2">
      <c r="A11" s="322"/>
      <c r="B11" s="322"/>
      <c r="C11" s="322"/>
      <c r="D11" s="322"/>
      <c r="E11" s="322"/>
      <c r="F11" s="322"/>
      <c r="G11" s="322"/>
      <c r="H11" s="322"/>
      <c r="I11" s="322"/>
      <c r="J11" s="322"/>
      <c r="K11" s="322"/>
      <c r="L11" s="311"/>
      <c r="M11" s="311"/>
      <c r="N11" s="311"/>
      <c r="O11" s="311"/>
      <c r="P11" s="311"/>
      <c r="Q11" s="311"/>
      <c r="R11" s="311"/>
      <c r="S11" s="311"/>
      <c r="T11" s="311"/>
      <c r="U11" s="311"/>
      <c r="V11" s="311"/>
      <c r="W11" s="311"/>
      <c r="X11" s="311"/>
      <c r="Y11" s="31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1" t="str">
        <f>'1. паспорт местоположение'!A12:C12</f>
        <v>K_NS3300.KL.0032</v>
      </c>
      <c r="B12" s="411"/>
      <c r="C12" s="411"/>
      <c r="D12" s="411"/>
      <c r="E12" s="411"/>
      <c r="F12" s="411"/>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53" s="11" customFormat="1" ht="18.75" customHeight="1" x14ac:dyDescent="0.2">
      <c r="A13" s="409" t="s">
        <v>7</v>
      </c>
      <c r="B13" s="409"/>
      <c r="C13" s="409"/>
      <c r="D13" s="409"/>
      <c r="E13" s="409"/>
      <c r="F13" s="409"/>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53" s="8"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53" s="2" customFormat="1" ht="45.75" customHeight="1" x14ac:dyDescent="0.2">
      <c r="A15" s="41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12"/>
      <c r="C15" s="412"/>
      <c r="D15" s="412"/>
      <c r="E15" s="412"/>
      <c r="F15" s="412"/>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53" s="2" customFormat="1" ht="15" customHeight="1" x14ac:dyDescent="0.2">
      <c r="A16" s="409" t="s">
        <v>6</v>
      </c>
      <c r="B16" s="409"/>
      <c r="C16" s="409"/>
      <c r="D16" s="409"/>
      <c r="E16" s="409"/>
      <c r="F16" s="409"/>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5" s="2" customFormat="1" ht="15" customHeight="1" x14ac:dyDescent="0.2">
      <c r="A18" s="413" t="s">
        <v>559</v>
      </c>
      <c r="B18" s="413"/>
      <c r="C18" s="413"/>
      <c r="D18" s="413"/>
      <c r="E18" s="413"/>
      <c r="F18" s="413"/>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306" customFormat="1" ht="18.75" x14ac:dyDescent="0.25">
      <c r="AO19" s="307"/>
      <c r="AP19" s="307"/>
      <c r="AQ19" s="307"/>
      <c r="AR19" s="25"/>
    </row>
    <row r="20" spans="1:45" s="306" customFormat="1" ht="18.75" x14ac:dyDescent="0.3">
      <c r="AO20" s="307"/>
      <c r="AP20" s="307"/>
      <c r="AQ20" s="307"/>
      <c r="AR20" s="13"/>
    </row>
    <row r="21" spans="1:45" s="306" customFormat="1" ht="20.25" customHeight="1" x14ac:dyDescent="0.3">
      <c r="AO21" s="307"/>
      <c r="AP21" s="307"/>
      <c r="AQ21" s="307"/>
      <c r="AR21" s="13"/>
    </row>
    <row r="22" spans="1:45"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45" s="306" customFormat="1" x14ac:dyDescent="0.25">
      <c r="A23" s="308"/>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row>
    <row r="24" spans="1:45" ht="16.5" thickBot="1" x14ac:dyDescent="0.3">
      <c r="A24" s="167" t="s">
        <v>292</v>
      </c>
      <c r="B24" s="167" t="s">
        <v>0</v>
      </c>
      <c r="D24" s="168"/>
      <c r="E24" s="169"/>
      <c r="F24" s="169"/>
      <c r="G24" s="169"/>
      <c r="H24" s="169"/>
    </row>
    <row r="25" spans="1:45" x14ac:dyDescent="0.25">
      <c r="A25" s="170" t="s">
        <v>451</v>
      </c>
      <c r="B25" s="171">
        <f>'6.2. Паспорт фин осв ввод'!D30*1000000</f>
        <v>1666176</v>
      </c>
    </row>
    <row r="26" spans="1:45" x14ac:dyDescent="0.25">
      <c r="A26" s="172" t="s">
        <v>290</v>
      </c>
      <c r="B26" s="173"/>
    </row>
    <row r="27" spans="1:45" x14ac:dyDescent="0.25">
      <c r="A27" s="172" t="s">
        <v>288</v>
      </c>
      <c r="B27" s="173">
        <v>50</v>
      </c>
      <c r="D27" s="166" t="s">
        <v>291</v>
      </c>
      <c r="E27" s="174"/>
      <c r="F27" s="174"/>
    </row>
    <row r="28" spans="1:45" ht="16.5" thickBot="1" x14ac:dyDescent="0.3">
      <c r="A28" s="175" t="s">
        <v>286</v>
      </c>
      <c r="B28" s="176">
        <v>1</v>
      </c>
      <c r="D28" s="415" t="s">
        <v>289</v>
      </c>
      <c r="E28" s="415"/>
      <c r="F28" s="177">
        <f>SUM(B95:AZ95)</f>
        <v>1.0836883626638762</v>
      </c>
      <c r="K28" s="178"/>
      <c r="N28" s="179"/>
    </row>
    <row r="29" spans="1:45" x14ac:dyDescent="0.25">
      <c r="A29" s="170" t="s">
        <v>285</v>
      </c>
      <c r="B29" s="180">
        <f>-C66</f>
        <v>2993.2620487177701</v>
      </c>
      <c r="D29" s="415" t="s">
        <v>287</v>
      </c>
      <c r="E29" s="415"/>
      <c r="F29" s="177">
        <f>IF(SUM(B96:AZ96)=0,"не окупается",SUM(B96:AZ96))</f>
        <v>1.288773209202265</v>
      </c>
      <c r="K29" s="178"/>
    </row>
    <row r="30" spans="1:45" x14ac:dyDescent="0.25">
      <c r="A30" s="172" t="s">
        <v>452</v>
      </c>
      <c r="B30" s="181">
        <v>6</v>
      </c>
      <c r="D30" s="415" t="s">
        <v>453</v>
      </c>
      <c r="E30" s="415"/>
      <c r="F30" s="182">
        <f>AZ93</f>
        <v>13332821.361309202</v>
      </c>
      <c r="K30" s="178"/>
    </row>
    <row r="31" spans="1:45" x14ac:dyDescent="0.25">
      <c r="A31" s="172" t="s">
        <v>284</v>
      </c>
      <c r="B31" s="181">
        <v>6</v>
      </c>
      <c r="D31" s="415" t="s">
        <v>454</v>
      </c>
      <c r="E31" s="415"/>
      <c r="F31" s="183" t="str">
        <f>IF(F30&gt;0,"да","нет")</f>
        <v>да</v>
      </c>
      <c r="K31" s="178"/>
    </row>
    <row r="32" spans="1:45" x14ac:dyDescent="0.25">
      <c r="A32" s="172" t="s">
        <v>263</v>
      </c>
      <c r="B32" s="181">
        <f>-C67</f>
        <v>4468.5594649964723</v>
      </c>
    </row>
    <row r="33" spans="1:52" x14ac:dyDescent="0.25">
      <c r="A33" s="172" t="s">
        <v>283</v>
      </c>
      <c r="B33" s="181">
        <v>1</v>
      </c>
    </row>
    <row r="34" spans="1:52" x14ac:dyDescent="0.25">
      <c r="A34" s="172" t="s">
        <v>282</v>
      </c>
      <c r="B34" s="181">
        <v>1</v>
      </c>
    </row>
    <row r="35" spans="1:52" x14ac:dyDescent="0.25">
      <c r="A35" s="184" t="s">
        <v>455</v>
      </c>
      <c r="B35" s="185">
        <v>2.1999999999999999E-2</v>
      </c>
    </row>
    <row r="36" spans="1:52" ht="16.5" thickBot="1" x14ac:dyDescent="0.3">
      <c r="A36" s="175" t="s">
        <v>256</v>
      </c>
      <c r="B36" s="186">
        <v>0.2</v>
      </c>
    </row>
    <row r="37" spans="1:52" x14ac:dyDescent="0.25">
      <c r="A37" s="170" t="s">
        <v>456</v>
      </c>
      <c r="B37" s="180">
        <v>0</v>
      </c>
    </row>
    <row r="38" spans="1:52" x14ac:dyDescent="0.25">
      <c r="A38" s="172" t="s">
        <v>281</v>
      </c>
      <c r="B38" s="181"/>
    </row>
    <row r="39" spans="1:52" ht="16.5" thickBot="1" x14ac:dyDescent="0.3">
      <c r="A39" s="184" t="s">
        <v>280</v>
      </c>
      <c r="B39" s="187">
        <v>0</v>
      </c>
    </row>
    <row r="40" spans="1:52" x14ac:dyDescent="0.25">
      <c r="A40" s="188" t="s">
        <v>457</v>
      </c>
      <c r="B40" s="189">
        <v>0</v>
      </c>
    </row>
    <row r="41" spans="1:52" x14ac:dyDescent="0.25">
      <c r="A41" s="190" t="s">
        <v>279</v>
      </c>
      <c r="B41" s="191">
        <v>0</v>
      </c>
    </row>
    <row r="42" spans="1:52" x14ac:dyDescent="0.25">
      <c r="A42" s="190" t="s">
        <v>278</v>
      </c>
      <c r="B42" s="192">
        <v>0</v>
      </c>
    </row>
    <row r="43" spans="1:52" x14ac:dyDescent="0.25">
      <c r="A43" s="190" t="s">
        <v>277</v>
      </c>
      <c r="B43" s="192">
        <v>0</v>
      </c>
      <c r="Z43" s="193"/>
    </row>
    <row r="44" spans="1:52" x14ac:dyDescent="0.25">
      <c r="A44" s="190" t="s">
        <v>276</v>
      </c>
      <c r="B44" s="192">
        <v>0.13500000000000001</v>
      </c>
      <c r="U44" s="194"/>
      <c r="V44" s="194"/>
      <c r="W44" s="194"/>
      <c r="X44" s="194"/>
      <c r="Y44" s="194"/>
      <c r="Z44" s="194"/>
    </row>
    <row r="45" spans="1:52" x14ac:dyDescent="0.25">
      <c r="A45" s="190" t="s">
        <v>275</v>
      </c>
      <c r="B45" s="192">
        <f>1-B43</f>
        <v>1</v>
      </c>
    </row>
    <row r="46" spans="1:52" ht="16.5" thickBot="1" x14ac:dyDescent="0.3">
      <c r="A46" s="195" t="s">
        <v>458</v>
      </c>
      <c r="B46" s="196">
        <f>B45*B44+B43*B42*(1-B36)</f>
        <v>0.13500000000000001</v>
      </c>
    </row>
    <row r="47" spans="1:52" ht="31.5" x14ac:dyDescent="0.25">
      <c r="A47" s="197" t="s">
        <v>274</v>
      </c>
      <c r="B47" s="198" t="s">
        <v>479</v>
      </c>
      <c r="C47" s="199">
        <v>2020</v>
      </c>
      <c r="D47" s="200">
        <f>C47+1</f>
        <v>2021</v>
      </c>
      <c r="E47" s="200">
        <f t="shared" ref="E47:AZ47" si="0">D47+1</f>
        <v>2022</v>
      </c>
      <c r="F47" s="200">
        <f t="shared" si="0"/>
        <v>2023</v>
      </c>
      <c r="G47" s="200">
        <f t="shared" si="0"/>
        <v>2024</v>
      </c>
      <c r="H47" s="200">
        <f t="shared" si="0"/>
        <v>2025</v>
      </c>
      <c r="I47" s="200">
        <f t="shared" si="0"/>
        <v>2026</v>
      </c>
      <c r="J47" s="200">
        <f t="shared" si="0"/>
        <v>2027</v>
      </c>
      <c r="K47" s="200">
        <f t="shared" si="0"/>
        <v>2028</v>
      </c>
      <c r="L47" s="200">
        <f t="shared" si="0"/>
        <v>2029</v>
      </c>
      <c r="M47" s="201">
        <f t="shared" si="0"/>
        <v>2030</v>
      </c>
      <c r="N47" s="200">
        <f t="shared" si="0"/>
        <v>2031</v>
      </c>
      <c r="O47" s="200">
        <f t="shared" si="0"/>
        <v>2032</v>
      </c>
      <c r="P47" s="200">
        <f t="shared" si="0"/>
        <v>2033</v>
      </c>
      <c r="Q47" s="200">
        <f t="shared" si="0"/>
        <v>2034</v>
      </c>
      <c r="R47" s="200">
        <f t="shared" si="0"/>
        <v>2035</v>
      </c>
      <c r="S47" s="200">
        <f t="shared" si="0"/>
        <v>2036</v>
      </c>
      <c r="T47" s="200">
        <f t="shared" si="0"/>
        <v>2037</v>
      </c>
      <c r="U47" s="200">
        <f t="shared" si="0"/>
        <v>2038</v>
      </c>
      <c r="V47" s="200">
        <f t="shared" si="0"/>
        <v>2039</v>
      </c>
      <c r="W47" s="200">
        <f t="shared" si="0"/>
        <v>2040</v>
      </c>
      <c r="X47" s="200">
        <f t="shared" si="0"/>
        <v>2041</v>
      </c>
      <c r="Y47" s="200">
        <f t="shared" si="0"/>
        <v>2042</v>
      </c>
      <c r="Z47" s="200">
        <f t="shared" si="0"/>
        <v>2043</v>
      </c>
      <c r="AA47" s="200">
        <f t="shared" si="0"/>
        <v>2044</v>
      </c>
      <c r="AB47" s="200">
        <f t="shared" si="0"/>
        <v>2045</v>
      </c>
      <c r="AC47" s="200">
        <f t="shared" si="0"/>
        <v>2046</v>
      </c>
      <c r="AD47" s="200">
        <f t="shared" si="0"/>
        <v>2047</v>
      </c>
      <c r="AE47" s="200">
        <f t="shared" si="0"/>
        <v>2048</v>
      </c>
      <c r="AF47" s="200">
        <f t="shared" si="0"/>
        <v>2049</v>
      </c>
      <c r="AG47" s="200">
        <f t="shared" si="0"/>
        <v>2050</v>
      </c>
      <c r="AH47" s="200">
        <f t="shared" si="0"/>
        <v>2051</v>
      </c>
      <c r="AI47" s="200">
        <f t="shared" si="0"/>
        <v>2052</v>
      </c>
      <c r="AJ47" s="200">
        <f t="shared" si="0"/>
        <v>2053</v>
      </c>
      <c r="AK47" s="200">
        <f t="shared" si="0"/>
        <v>2054</v>
      </c>
      <c r="AL47" s="200">
        <f t="shared" si="0"/>
        <v>2055</v>
      </c>
      <c r="AM47" s="200">
        <f t="shared" si="0"/>
        <v>2056</v>
      </c>
      <c r="AN47" s="200">
        <f t="shared" si="0"/>
        <v>2057</v>
      </c>
      <c r="AO47" s="200">
        <f t="shared" si="0"/>
        <v>2058</v>
      </c>
      <c r="AP47" s="200">
        <f t="shared" si="0"/>
        <v>2059</v>
      </c>
      <c r="AQ47" s="200">
        <f t="shared" si="0"/>
        <v>2060</v>
      </c>
      <c r="AR47" s="200">
        <f t="shared" si="0"/>
        <v>2061</v>
      </c>
      <c r="AS47" s="200">
        <f t="shared" si="0"/>
        <v>2062</v>
      </c>
      <c r="AT47" s="200">
        <f t="shared" si="0"/>
        <v>2063</v>
      </c>
      <c r="AU47" s="200">
        <f t="shared" si="0"/>
        <v>2064</v>
      </c>
      <c r="AV47" s="200">
        <f t="shared" si="0"/>
        <v>2065</v>
      </c>
      <c r="AW47" s="200">
        <f t="shared" si="0"/>
        <v>2066</v>
      </c>
      <c r="AX47" s="200">
        <f t="shared" si="0"/>
        <v>2067</v>
      </c>
      <c r="AY47" s="200">
        <f t="shared" si="0"/>
        <v>2068</v>
      </c>
      <c r="AZ47" s="200">
        <f t="shared" si="0"/>
        <v>2069</v>
      </c>
    </row>
    <row r="48" spans="1:52" outlineLevel="1" x14ac:dyDescent="0.25">
      <c r="A48" s="202" t="s">
        <v>273</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0.04</v>
      </c>
      <c r="AZ48" s="203">
        <v>0.04</v>
      </c>
    </row>
    <row r="49" spans="1:53" outlineLevel="1" x14ac:dyDescent="0.25">
      <c r="A49" s="202" t="s">
        <v>272</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04">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6.1064468072616149</v>
      </c>
      <c r="AZ49" s="203">
        <f t="shared" si="1"/>
        <v>6.3907046795520799</v>
      </c>
    </row>
    <row r="50" spans="1:53" s="166" customFormat="1" ht="16.5" thickBot="1" x14ac:dyDescent="0.3">
      <c r="A50" s="205" t="s">
        <v>459</v>
      </c>
      <c r="B50" s="206">
        <f>B51*1000</f>
        <v>0</v>
      </c>
      <c r="C50" s="206">
        <f>C51*1000</f>
        <v>1952760.4862034579</v>
      </c>
      <c r="D50" s="206">
        <f t="shared" ref="D50:AZ50" si="2">D51*1000</f>
        <v>2011343.3007895614</v>
      </c>
      <c r="E50" s="206">
        <f t="shared" si="2"/>
        <v>2071683.5998132478</v>
      </c>
      <c r="F50" s="206">
        <f t="shared" si="2"/>
        <v>2133834.107807646</v>
      </c>
      <c r="G50" s="206">
        <f t="shared" si="2"/>
        <v>2197849.1310418751</v>
      </c>
      <c r="H50" s="206">
        <f t="shared" si="2"/>
        <v>2263784.6049731318</v>
      </c>
      <c r="I50" s="206">
        <f t="shared" si="2"/>
        <v>2331698.1431223257</v>
      </c>
      <c r="J50" s="206">
        <f t="shared" si="2"/>
        <v>2401649.0874159955</v>
      </c>
      <c r="K50" s="206">
        <f t="shared" si="2"/>
        <v>2473698.5600384749</v>
      </c>
      <c r="L50" s="206">
        <f t="shared" si="2"/>
        <v>2547909.516839629</v>
      </c>
      <c r="M50" s="207">
        <f t="shared" si="2"/>
        <v>2624346.8023448181</v>
      </c>
      <c r="N50" s="206">
        <f t="shared" si="2"/>
        <v>2929770.3505823635</v>
      </c>
      <c r="O50" s="206">
        <f t="shared" si="2"/>
        <v>3017663.4610998342</v>
      </c>
      <c r="P50" s="206">
        <f t="shared" si="2"/>
        <v>3108193.36493283</v>
      </c>
      <c r="Q50" s="206">
        <f t="shared" si="2"/>
        <v>3201439.1658808147</v>
      </c>
      <c r="R50" s="206">
        <f t="shared" si="2"/>
        <v>3297482.340857239</v>
      </c>
      <c r="S50" s="206">
        <f t="shared" si="2"/>
        <v>3396406.8110829564</v>
      </c>
      <c r="T50" s="206">
        <f t="shared" si="2"/>
        <v>3498299.015415445</v>
      </c>
      <c r="U50" s="206">
        <f t="shared" si="2"/>
        <v>3603247.9858779083</v>
      </c>
      <c r="V50" s="206">
        <f t="shared" si="2"/>
        <v>3711345.4254542463</v>
      </c>
      <c r="W50" s="206">
        <f t="shared" si="2"/>
        <v>3968044.5250382321</v>
      </c>
      <c r="X50" s="206">
        <f t="shared" si="2"/>
        <v>4087085.8607893791</v>
      </c>
      <c r="Y50" s="206">
        <f t="shared" si="2"/>
        <v>4209698.4366130605</v>
      </c>
      <c r="Z50" s="206">
        <f t="shared" si="2"/>
        <v>4335989.3897114526</v>
      </c>
      <c r="AA50" s="206">
        <f t="shared" si="2"/>
        <v>4466069.0714027965</v>
      </c>
      <c r="AB50" s="206">
        <f t="shared" si="2"/>
        <v>4600051.1435448807</v>
      </c>
      <c r="AC50" s="206">
        <f t="shared" si="2"/>
        <v>4738052.677851228</v>
      </c>
      <c r="AD50" s="206">
        <f t="shared" si="2"/>
        <v>4880194.2581867641</v>
      </c>
      <c r="AE50" s="206">
        <f t="shared" si="2"/>
        <v>5026600.0859323665</v>
      </c>
      <c r="AF50" s="206">
        <f t="shared" si="2"/>
        <v>5177398.0885103382</v>
      </c>
      <c r="AG50" s="206">
        <f t="shared" si="2"/>
        <v>5332720.0311656473</v>
      </c>
      <c r="AH50" s="206">
        <f t="shared" si="2"/>
        <v>5492701.6321006175</v>
      </c>
      <c r="AI50" s="206">
        <f t="shared" si="2"/>
        <v>5657482.6810636362</v>
      </c>
      <c r="AJ50" s="206">
        <f t="shared" si="2"/>
        <v>5827207.1614955459</v>
      </c>
      <c r="AK50" s="206">
        <f t="shared" si="2"/>
        <v>6002023.3763404116</v>
      </c>
      <c r="AL50" s="206">
        <f t="shared" si="2"/>
        <v>6182084.0776306242</v>
      </c>
      <c r="AM50" s="206">
        <f t="shared" si="2"/>
        <v>6367546.5999595439</v>
      </c>
      <c r="AN50" s="206">
        <f t="shared" si="2"/>
        <v>6558572.9979583295</v>
      </c>
      <c r="AO50" s="206">
        <f t="shared" si="2"/>
        <v>6755330.1878970806</v>
      </c>
      <c r="AP50" s="206">
        <f t="shared" si="2"/>
        <v>6957990.0935339928</v>
      </c>
      <c r="AQ50" s="206">
        <f t="shared" si="2"/>
        <v>7166729.7963400129</v>
      </c>
      <c r="AR50" s="206">
        <f t="shared" si="2"/>
        <v>7381731.690230214</v>
      </c>
      <c r="AS50" s="206">
        <f t="shared" si="2"/>
        <v>7603183.6409371188</v>
      </c>
      <c r="AT50" s="206">
        <f t="shared" si="2"/>
        <v>7831279.1501652347</v>
      </c>
      <c r="AU50" s="206">
        <f t="shared" si="2"/>
        <v>8066217.524670193</v>
      </c>
      <c r="AV50" s="206">
        <f t="shared" si="2"/>
        <v>8308204.0504102968</v>
      </c>
      <c r="AW50" s="206">
        <f t="shared" si="2"/>
        <v>8557450.1719226055</v>
      </c>
      <c r="AX50" s="206">
        <f t="shared" si="2"/>
        <v>8814173.6770802848</v>
      </c>
      <c r="AY50" s="206">
        <f t="shared" si="2"/>
        <v>9078598.8873926941</v>
      </c>
      <c r="AZ50" s="206">
        <f t="shared" si="2"/>
        <v>9350956.854014473</v>
      </c>
    </row>
    <row r="51" spans="1:53" x14ac:dyDescent="0.25">
      <c r="A51" s="163" t="s">
        <v>460</v>
      </c>
      <c r="C51" s="163">
        <v>1952.760486203458</v>
      </c>
      <c r="D51" s="163">
        <v>2011.3433007895615</v>
      </c>
      <c r="E51" s="163">
        <v>2071.6835998132478</v>
      </c>
      <c r="F51" s="163">
        <v>2133.834107807646</v>
      </c>
      <c r="G51" s="163">
        <v>2197.8491310418749</v>
      </c>
      <c r="H51" s="163">
        <v>2263.784604973132</v>
      </c>
      <c r="I51" s="163">
        <v>2331.6981431223257</v>
      </c>
      <c r="J51" s="163">
        <v>2401.6490874159954</v>
      </c>
      <c r="K51" s="163">
        <v>2473.6985600384746</v>
      </c>
      <c r="L51" s="163">
        <v>2547.9095168396288</v>
      </c>
      <c r="M51" s="164">
        <v>2624.3468023448181</v>
      </c>
      <c r="N51" s="163">
        <v>2929.7703505823633</v>
      </c>
      <c r="O51" s="163">
        <v>3017.663461099834</v>
      </c>
      <c r="P51" s="163">
        <v>3108.1933649328298</v>
      </c>
      <c r="Q51" s="163">
        <v>3201.4391658808145</v>
      </c>
      <c r="R51" s="163">
        <v>3297.4823408572388</v>
      </c>
      <c r="S51" s="163">
        <v>3396.4068110829562</v>
      </c>
      <c r="T51" s="163">
        <v>3498.299015415445</v>
      </c>
      <c r="U51" s="163">
        <v>3603.2479858779084</v>
      </c>
      <c r="V51" s="163">
        <v>3711.3454254542462</v>
      </c>
      <c r="W51" s="163">
        <v>3968.0445250382322</v>
      </c>
      <c r="X51" s="163">
        <v>4087.0858607893792</v>
      </c>
      <c r="Y51" s="163">
        <v>4209.6984366130609</v>
      </c>
      <c r="Z51" s="163">
        <v>4335.9893897114525</v>
      </c>
      <c r="AA51" s="163">
        <v>4466.0690714027969</v>
      </c>
      <c r="AB51" s="163">
        <v>4600.0511435448807</v>
      </c>
      <c r="AC51" s="163">
        <v>4738.0526778512276</v>
      </c>
      <c r="AD51" s="163">
        <v>4880.1942581867643</v>
      </c>
      <c r="AE51" s="163">
        <v>5026.6000859323667</v>
      </c>
      <c r="AF51" s="163">
        <v>5177.3980885103383</v>
      </c>
      <c r="AG51" s="163">
        <v>5332.720031165647</v>
      </c>
      <c r="AH51" s="163">
        <v>5492.7016321006176</v>
      </c>
      <c r="AI51" s="163">
        <v>5657.4826810636359</v>
      </c>
      <c r="AJ51" s="163">
        <v>5827.2071614955457</v>
      </c>
      <c r="AK51" s="163">
        <v>6002.0233763404112</v>
      </c>
      <c r="AL51" s="163">
        <v>6182.0840776306241</v>
      </c>
      <c r="AM51" s="163">
        <v>6367.5465999595435</v>
      </c>
      <c r="AN51" s="163">
        <v>6558.5729979583293</v>
      </c>
      <c r="AO51" s="163">
        <v>6755.3301878970806</v>
      </c>
      <c r="AP51" s="163">
        <v>6957.9900935339929</v>
      </c>
      <c r="AQ51" s="163">
        <v>7166.7297963400133</v>
      </c>
      <c r="AR51" s="163">
        <v>7381.7316902302136</v>
      </c>
      <c r="AS51" s="163">
        <v>7603.183640937119</v>
      </c>
      <c r="AT51" s="163">
        <v>7831.2791501652346</v>
      </c>
      <c r="AU51" s="163">
        <v>8066.2175246701927</v>
      </c>
      <c r="AV51" s="163">
        <v>8308.204050410297</v>
      </c>
      <c r="AW51" s="163">
        <v>8557.4501719226064</v>
      </c>
      <c r="AX51" s="163">
        <v>8814.1736770802854</v>
      </c>
      <c r="AY51" s="163">
        <v>9078.5988873926945</v>
      </c>
      <c r="AZ51" s="163">
        <v>9350.9568540144737</v>
      </c>
    </row>
    <row r="52" spans="1:53" x14ac:dyDescent="0.25">
      <c r="A52" s="163" t="s">
        <v>461</v>
      </c>
      <c r="C52" s="163">
        <v>3.5919144584613241</v>
      </c>
      <c r="D52" s="163">
        <v>3.6127572889746391</v>
      </c>
      <c r="E52" s="163">
        <v>3.6127572889746391</v>
      </c>
      <c r="F52" s="163">
        <v>3.6127572889746391</v>
      </c>
      <c r="G52" s="163">
        <v>3.6127572889746391</v>
      </c>
      <c r="H52" s="163">
        <v>3.6127572889746391</v>
      </c>
      <c r="I52" s="163">
        <v>7.2255145779492782</v>
      </c>
      <c r="J52" s="163">
        <v>7.2255145779492782</v>
      </c>
      <c r="K52" s="163">
        <v>7.2255145779492782</v>
      </c>
      <c r="L52" s="163">
        <v>7.2255145779492782</v>
      </c>
      <c r="M52" s="164">
        <v>7.2255145779492782</v>
      </c>
      <c r="N52" s="163">
        <v>7.2255145779492782</v>
      </c>
      <c r="O52" s="163">
        <v>10.838271866923918</v>
      </c>
      <c r="P52" s="163">
        <v>10.838271866923918</v>
      </c>
      <c r="Q52" s="163">
        <v>10.838271866923918</v>
      </c>
      <c r="R52" s="163">
        <v>10.838271866923918</v>
      </c>
      <c r="S52" s="163">
        <v>10.838271866923918</v>
      </c>
      <c r="T52" s="163">
        <v>10.838271866923918</v>
      </c>
      <c r="U52" s="163">
        <v>14.451029155898556</v>
      </c>
      <c r="V52" s="163">
        <v>14.451029155898556</v>
      </c>
      <c r="W52" s="163">
        <v>14.451029155898556</v>
      </c>
      <c r="X52" s="163">
        <v>14.451029155898556</v>
      </c>
      <c r="Y52" s="163">
        <v>14.451029155898556</v>
      </c>
      <c r="Z52" s="163">
        <v>14.451029155898556</v>
      </c>
      <c r="AA52" s="163">
        <v>14.451029155898556</v>
      </c>
      <c r="AB52" s="163">
        <v>14.451029155898556</v>
      </c>
      <c r="AC52" s="163">
        <v>14.451029155898556</v>
      </c>
      <c r="AD52" s="163">
        <v>14.451029155898556</v>
      </c>
      <c r="AE52" s="163">
        <v>14.451029155898556</v>
      </c>
      <c r="AF52" s="163">
        <v>14.451029155898556</v>
      </c>
      <c r="AG52" s="163">
        <v>14.451029155898556</v>
      </c>
      <c r="AH52" s="163">
        <v>14.451029155898556</v>
      </c>
      <c r="AI52" s="163">
        <v>14.451029155898556</v>
      </c>
      <c r="AJ52" s="163">
        <v>14.451029155898556</v>
      </c>
      <c r="AK52" s="163">
        <v>14.451029155898556</v>
      </c>
      <c r="AL52" s="163">
        <v>14.451029155898556</v>
      </c>
      <c r="AM52" s="163">
        <v>14.451029155898556</v>
      </c>
      <c r="AN52" s="163">
        <v>14.451029155898556</v>
      </c>
      <c r="AO52" s="163">
        <v>14.451029155898556</v>
      </c>
      <c r="AP52" s="163">
        <v>14.451029155898556</v>
      </c>
      <c r="AQ52" s="163">
        <v>14.451029155898556</v>
      </c>
      <c r="AR52" s="163">
        <v>14.451029155898556</v>
      </c>
      <c r="AS52" s="163">
        <v>14.451029155898556</v>
      </c>
      <c r="AT52" s="163">
        <v>14.451029155898556</v>
      </c>
      <c r="AU52" s="163">
        <v>14.451029155898556</v>
      </c>
      <c r="AV52" s="163">
        <v>14.451029155898556</v>
      </c>
      <c r="AW52" s="163">
        <v>14.451029155898556</v>
      </c>
      <c r="AX52" s="163">
        <v>14.451029155898556</v>
      </c>
      <c r="AY52" s="163">
        <v>14.451029155898556</v>
      </c>
      <c r="AZ52" s="163">
        <v>14.451029155898556</v>
      </c>
    </row>
    <row r="53" spans="1:53" ht="18.75" customHeight="1" x14ac:dyDescent="0.25">
      <c r="A53" s="163" t="s">
        <v>462</v>
      </c>
      <c r="C53" s="163">
        <v>5.3622713579957662</v>
      </c>
      <c r="D53" s="163">
        <v>5.5231394987356381</v>
      </c>
      <c r="E53" s="163">
        <v>5.6888336836977071</v>
      </c>
      <c r="F53" s="163">
        <v>5.8594986942086384</v>
      </c>
      <c r="G53" s="163">
        <v>6.0352836550348981</v>
      </c>
      <c r="H53" s="163">
        <v>6.2163421646859458</v>
      </c>
      <c r="I53" s="163">
        <v>6.4028324296265247</v>
      </c>
      <c r="J53" s="163">
        <v>6.5949174025153194</v>
      </c>
      <c r="K53" s="163">
        <v>6.7927649245907782</v>
      </c>
      <c r="L53" s="163">
        <v>6.9965478723285015</v>
      </c>
      <c r="M53" s="164">
        <v>11.729638076598391</v>
      </c>
      <c r="N53" s="163">
        <v>12.081527218896344</v>
      </c>
      <c r="O53" s="163">
        <v>12.443973035463234</v>
      </c>
      <c r="P53" s="163">
        <v>12.817292226527133</v>
      </c>
      <c r="Q53" s="163">
        <v>13.201810993322946</v>
      </c>
      <c r="R53" s="163">
        <v>13.597865323122633</v>
      </c>
      <c r="S53" s="163">
        <v>14.005801282816314</v>
      </c>
      <c r="T53" s="163">
        <v>14.425975321300802</v>
      </c>
      <c r="U53" s="163">
        <v>14.858754580939829</v>
      </c>
      <c r="V53" s="163">
        <v>15.304517218368025</v>
      </c>
      <c r="W53" s="163">
        <v>21.84244692681596</v>
      </c>
      <c r="X53" s="163">
        <v>22.497720334620439</v>
      </c>
      <c r="Y53" s="163">
        <v>23.172651944659052</v>
      </c>
      <c r="Z53" s="163">
        <v>23.867831502998822</v>
      </c>
      <c r="AA53" s="163">
        <v>24.583866448088791</v>
      </c>
      <c r="AB53" s="163">
        <v>25.321382441531451</v>
      </c>
      <c r="AC53" s="163">
        <v>26.081023914777397</v>
      </c>
      <c r="AD53" s="163">
        <v>26.863454632220719</v>
      </c>
      <c r="AE53" s="163">
        <v>27.669358271187342</v>
      </c>
      <c r="AF53" s="163">
        <v>28.49943901932296</v>
      </c>
      <c r="AG53" s="163">
        <v>29.354422189902646</v>
      </c>
      <c r="AH53" s="163">
        <v>30.235054855599735</v>
      </c>
      <c r="AI53" s="163">
        <v>31.142106501267723</v>
      </c>
      <c r="AJ53" s="163">
        <v>32.076369696305754</v>
      </c>
      <c r="AK53" s="163">
        <v>33.038660787194928</v>
      </c>
      <c r="AL53" s="163">
        <v>34.029820610810781</v>
      </c>
      <c r="AM53" s="163">
        <v>35.050715229135108</v>
      </c>
      <c r="AN53" s="163">
        <v>36.102236686009157</v>
      </c>
      <c r="AO53" s="163">
        <v>37.185303786589436</v>
      </c>
      <c r="AP53" s="163">
        <v>38.30086290018712</v>
      </c>
      <c r="AQ53" s="163">
        <v>39.449888787192734</v>
      </c>
      <c r="AR53" s="163">
        <v>40.633385450808518</v>
      </c>
      <c r="AS53" s="163">
        <v>41.852387014332763</v>
      </c>
      <c r="AT53" s="163">
        <v>43.107958624762759</v>
      </c>
      <c r="AU53" s="163">
        <v>44.401197383505647</v>
      </c>
      <c r="AV53" s="163">
        <v>45.73323330501082</v>
      </c>
      <c r="AW53" s="163">
        <v>47.10523030416114</v>
      </c>
      <c r="AX53" s="163">
        <v>48.518387213285969</v>
      </c>
      <c r="AY53" s="163">
        <v>49.973938829684556</v>
      </c>
      <c r="AZ53" s="163">
        <v>51.473156994575092</v>
      </c>
    </row>
    <row r="55" spans="1:53" x14ac:dyDescent="0.25">
      <c r="M55" s="163"/>
    </row>
    <row r="56" spans="1:53" s="208" customFormat="1" ht="16.5" thickBot="1" x14ac:dyDescent="0.3">
      <c r="M56" s="209"/>
    </row>
    <row r="57" spans="1:53" ht="31.5" x14ac:dyDescent="0.25">
      <c r="A57" s="210" t="s">
        <v>271</v>
      </c>
      <c r="B57" s="198" t="str">
        <f>B47</f>
        <v>Год окончания строительства 2019</v>
      </c>
      <c r="C57" s="198">
        <f t="shared" ref="C57:BA57" si="3">C47</f>
        <v>2020</v>
      </c>
      <c r="D57" s="198">
        <f t="shared" si="3"/>
        <v>2021</v>
      </c>
      <c r="E57" s="198">
        <f t="shared" si="3"/>
        <v>2022</v>
      </c>
      <c r="F57" s="198">
        <f t="shared" si="3"/>
        <v>2023</v>
      </c>
      <c r="G57" s="198">
        <f t="shared" si="3"/>
        <v>2024</v>
      </c>
      <c r="H57" s="198">
        <f t="shared" si="3"/>
        <v>2025</v>
      </c>
      <c r="I57" s="198">
        <f t="shared" si="3"/>
        <v>2026</v>
      </c>
      <c r="J57" s="198">
        <f t="shared" si="3"/>
        <v>2027</v>
      </c>
      <c r="K57" s="198">
        <f t="shared" si="3"/>
        <v>2028</v>
      </c>
      <c r="L57" s="198">
        <f t="shared" si="3"/>
        <v>2029</v>
      </c>
      <c r="M57" s="211">
        <f t="shared" si="3"/>
        <v>2030</v>
      </c>
      <c r="N57" s="198">
        <f t="shared" si="3"/>
        <v>2031</v>
      </c>
      <c r="O57" s="198">
        <f t="shared" si="3"/>
        <v>2032</v>
      </c>
      <c r="P57" s="198">
        <f t="shared" si="3"/>
        <v>2033</v>
      </c>
      <c r="Q57" s="198">
        <f t="shared" si="3"/>
        <v>2034</v>
      </c>
      <c r="R57" s="198">
        <f t="shared" si="3"/>
        <v>2035</v>
      </c>
      <c r="S57" s="198">
        <f t="shared" si="3"/>
        <v>2036</v>
      </c>
      <c r="T57" s="198">
        <f t="shared" si="3"/>
        <v>2037</v>
      </c>
      <c r="U57" s="198">
        <f t="shared" si="3"/>
        <v>2038</v>
      </c>
      <c r="V57" s="198">
        <f t="shared" si="3"/>
        <v>2039</v>
      </c>
      <c r="W57" s="198">
        <f t="shared" si="3"/>
        <v>2040</v>
      </c>
      <c r="X57" s="198">
        <f t="shared" si="3"/>
        <v>2041</v>
      </c>
      <c r="Y57" s="198">
        <f t="shared" si="3"/>
        <v>2042</v>
      </c>
      <c r="Z57" s="198">
        <f t="shared" si="3"/>
        <v>2043</v>
      </c>
      <c r="AA57" s="198">
        <f t="shared" si="3"/>
        <v>2044</v>
      </c>
      <c r="AB57" s="198">
        <f t="shared" si="3"/>
        <v>2045</v>
      </c>
      <c r="AC57" s="198">
        <f t="shared" si="3"/>
        <v>2046</v>
      </c>
      <c r="AD57" s="198">
        <f t="shared" si="3"/>
        <v>2047</v>
      </c>
      <c r="AE57" s="198">
        <f t="shared" si="3"/>
        <v>2048</v>
      </c>
      <c r="AF57" s="198">
        <f t="shared" si="3"/>
        <v>2049</v>
      </c>
      <c r="AG57" s="198">
        <f t="shared" si="3"/>
        <v>2050</v>
      </c>
      <c r="AH57" s="198">
        <f t="shared" si="3"/>
        <v>2051</v>
      </c>
      <c r="AI57" s="198">
        <f t="shared" si="3"/>
        <v>2052</v>
      </c>
      <c r="AJ57" s="198">
        <f t="shared" si="3"/>
        <v>2053</v>
      </c>
      <c r="AK57" s="198">
        <f t="shared" si="3"/>
        <v>2054</v>
      </c>
      <c r="AL57" s="198">
        <f t="shared" si="3"/>
        <v>2055</v>
      </c>
      <c r="AM57" s="198">
        <f t="shared" si="3"/>
        <v>2056</v>
      </c>
      <c r="AN57" s="198">
        <f t="shared" si="3"/>
        <v>2057</v>
      </c>
      <c r="AO57" s="198">
        <f t="shared" si="3"/>
        <v>2058</v>
      </c>
      <c r="AP57" s="198">
        <f t="shared" si="3"/>
        <v>2059</v>
      </c>
      <c r="AQ57" s="198">
        <f t="shared" si="3"/>
        <v>2060</v>
      </c>
      <c r="AR57" s="198">
        <f t="shared" si="3"/>
        <v>2061</v>
      </c>
      <c r="AS57" s="198">
        <f t="shared" si="3"/>
        <v>2062</v>
      </c>
      <c r="AT57" s="198">
        <f t="shared" si="3"/>
        <v>2063</v>
      </c>
      <c r="AU57" s="198">
        <f t="shared" si="3"/>
        <v>2064</v>
      </c>
      <c r="AV57" s="198">
        <f t="shared" si="3"/>
        <v>2065</v>
      </c>
      <c r="AW57" s="198">
        <f t="shared" si="3"/>
        <v>2066</v>
      </c>
      <c r="AX57" s="198">
        <f t="shared" si="3"/>
        <v>2067</v>
      </c>
      <c r="AY57" s="198">
        <f t="shared" si="3"/>
        <v>2068</v>
      </c>
      <c r="AZ57" s="198">
        <f t="shared" si="3"/>
        <v>2069</v>
      </c>
      <c r="BA57" s="198">
        <f t="shared" si="3"/>
        <v>0</v>
      </c>
    </row>
    <row r="58" spans="1:53" x14ac:dyDescent="0.25">
      <c r="A58" s="212" t="s">
        <v>270</v>
      </c>
      <c r="B58" s="213">
        <v>0</v>
      </c>
      <c r="C58" s="213">
        <v>0</v>
      </c>
      <c r="D58" s="213">
        <v>0</v>
      </c>
      <c r="E58" s="213">
        <v>0</v>
      </c>
      <c r="F58" s="213">
        <v>0</v>
      </c>
      <c r="G58" s="213">
        <v>0</v>
      </c>
      <c r="H58" s="213">
        <v>0</v>
      </c>
      <c r="I58" s="213">
        <v>0</v>
      </c>
      <c r="J58" s="213">
        <v>0</v>
      </c>
      <c r="K58" s="213">
        <v>0</v>
      </c>
      <c r="L58" s="213">
        <v>0</v>
      </c>
      <c r="M58" s="214">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3" x14ac:dyDescent="0.25">
      <c r="A59" s="212" t="s">
        <v>269</v>
      </c>
      <c r="B59" s="213">
        <v>0</v>
      </c>
      <c r="C59" s="213">
        <v>0</v>
      </c>
      <c r="D59" s="213">
        <v>0</v>
      </c>
      <c r="E59" s="213">
        <v>0</v>
      </c>
      <c r="F59" s="213">
        <v>0</v>
      </c>
      <c r="G59" s="213">
        <v>0</v>
      </c>
      <c r="H59" s="213">
        <v>0</v>
      </c>
      <c r="I59" s="213">
        <v>0</v>
      </c>
      <c r="J59" s="213">
        <v>0</v>
      </c>
      <c r="K59" s="213">
        <v>0</v>
      </c>
      <c r="L59" s="213">
        <v>0</v>
      </c>
      <c r="M59" s="214">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3" x14ac:dyDescent="0.25">
      <c r="A60" s="202" t="s">
        <v>268</v>
      </c>
      <c r="B60" s="213">
        <v>0</v>
      </c>
      <c r="C60" s="213">
        <v>0</v>
      </c>
      <c r="D60" s="213">
        <v>0</v>
      </c>
      <c r="E60" s="213">
        <v>0</v>
      </c>
      <c r="F60" s="213">
        <v>0</v>
      </c>
      <c r="G60" s="213">
        <v>0</v>
      </c>
      <c r="H60" s="213">
        <v>0</v>
      </c>
      <c r="I60" s="213">
        <v>0</v>
      </c>
      <c r="J60" s="213">
        <v>0</v>
      </c>
      <c r="K60" s="213">
        <v>0</v>
      </c>
      <c r="L60" s="213">
        <v>0</v>
      </c>
      <c r="M60" s="214">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3" ht="16.5" thickBot="1" x14ac:dyDescent="0.3">
      <c r="A61" s="205" t="s">
        <v>267</v>
      </c>
      <c r="B61" s="215">
        <v>0</v>
      </c>
      <c r="C61" s="215">
        <v>0</v>
      </c>
      <c r="D61" s="215">
        <v>0</v>
      </c>
      <c r="E61" s="215">
        <v>0</v>
      </c>
      <c r="F61" s="215">
        <v>0</v>
      </c>
      <c r="G61" s="215">
        <v>0</v>
      </c>
      <c r="H61" s="215">
        <v>0</v>
      </c>
      <c r="I61" s="215">
        <v>0</v>
      </c>
      <c r="J61" s="215">
        <v>0</v>
      </c>
      <c r="K61" s="215">
        <v>0</v>
      </c>
      <c r="L61" s="215">
        <v>0</v>
      </c>
      <c r="M61" s="21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row>
    <row r="62" spans="1:53"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3" s="178" customFormat="1" ht="31.5" x14ac:dyDescent="0.25">
      <c r="A63" s="210" t="s">
        <v>463</v>
      </c>
      <c r="B63" s="198" t="str">
        <f>B47</f>
        <v>Год окончания строительства 2019</v>
      </c>
      <c r="C63" s="198">
        <f t="shared" ref="C63:BA63" si="4">C47</f>
        <v>2020</v>
      </c>
      <c r="D63" s="198">
        <f t="shared" si="4"/>
        <v>2021</v>
      </c>
      <c r="E63" s="198">
        <f t="shared" si="4"/>
        <v>2022</v>
      </c>
      <c r="F63" s="198">
        <f t="shared" si="4"/>
        <v>2023</v>
      </c>
      <c r="G63" s="198">
        <f t="shared" si="4"/>
        <v>2024</v>
      </c>
      <c r="H63" s="198">
        <f t="shared" si="4"/>
        <v>2025</v>
      </c>
      <c r="I63" s="198">
        <f t="shared" si="4"/>
        <v>2026</v>
      </c>
      <c r="J63" s="198">
        <f t="shared" si="4"/>
        <v>2027</v>
      </c>
      <c r="K63" s="198">
        <f t="shared" si="4"/>
        <v>2028</v>
      </c>
      <c r="L63" s="198">
        <f t="shared" si="4"/>
        <v>2029</v>
      </c>
      <c r="M63" s="211">
        <f t="shared" si="4"/>
        <v>2030</v>
      </c>
      <c r="N63" s="198">
        <f t="shared" si="4"/>
        <v>2031</v>
      </c>
      <c r="O63" s="198">
        <f t="shared" si="4"/>
        <v>2032</v>
      </c>
      <c r="P63" s="198">
        <f t="shared" si="4"/>
        <v>2033</v>
      </c>
      <c r="Q63" s="198">
        <f t="shared" si="4"/>
        <v>2034</v>
      </c>
      <c r="R63" s="198">
        <f t="shared" si="4"/>
        <v>2035</v>
      </c>
      <c r="S63" s="198">
        <f t="shared" si="4"/>
        <v>2036</v>
      </c>
      <c r="T63" s="198">
        <f t="shared" si="4"/>
        <v>2037</v>
      </c>
      <c r="U63" s="198">
        <f t="shared" si="4"/>
        <v>2038</v>
      </c>
      <c r="V63" s="198">
        <f t="shared" si="4"/>
        <v>2039</v>
      </c>
      <c r="W63" s="198">
        <f t="shared" si="4"/>
        <v>2040</v>
      </c>
      <c r="X63" s="198">
        <f t="shared" si="4"/>
        <v>2041</v>
      </c>
      <c r="Y63" s="198">
        <f t="shared" si="4"/>
        <v>2042</v>
      </c>
      <c r="Z63" s="198">
        <f t="shared" si="4"/>
        <v>2043</v>
      </c>
      <c r="AA63" s="198">
        <f t="shared" si="4"/>
        <v>2044</v>
      </c>
      <c r="AB63" s="198">
        <f t="shared" si="4"/>
        <v>2045</v>
      </c>
      <c r="AC63" s="198">
        <f t="shared" si="4"/>
        <v>2046</v>
      </c>
      <c r="AD63" s="198">
        <f t="shared" si="4"/>
        <v>2047</v>
      </c>
      <c r="AE63" s="198">
        <f t="shared" si="4"/>
        <v>2048</v>
      </c>
      <c r="AF63" s="198">
        <f t="shared" si="4"/>
        <v>2049</v>
      </c>
      <c r="AG63" s="198">
        <f t="shared" si="4"/>
        <v>2050</v>
      </c>
      <c r="AH63" s="198">
        <f t="shared" si="4"/>
        <v>2051</v>
      </c>
      <c r="AI63" s="198">
        <f t="shared" si="4"/>
        <v>2052</v>
      </c>
      <c r="AJ63" s="198">
        <f t="shared" si="4"/>
        <v>2053</v>
      </c>
      <c r="AK63" s="198">
        <f t="shared" si="4"/>
        <v>2054</v>
      </c>
      <c r="AL63" s="198">
        <f t="shared" si="4"/>
        <v>2055</v>
      </c>
      <c r="AM63" s="198">
        <f t="shared" si="4"/>
        <v>2056</v>
      </c>
      <c r="AN63" s="198">
        <f t="shared" si="4"/>
        <v>2057</v>
      </c>
      <c r="AO63" s="198">
        <f t="shared" si="4"/>
        <v>2058</v>
      </c>
      <c r="AP63" s="198">
        <f t="shared" si="4"/>
        <v>2059</v>
      </c>
      <c r="AQ63" s="198">
        <f t="shared" si="4"/>
        <v>2060</v>
      </c>
      <c r="AR63" s="198">
        <f t="shared" si="4"/>
        <v>2061</v>
      </c>
      <c r="AS63" s="198">
        <f t="shared" si="4"/>
        <v>2062</v>
      </c>
      <c r="AT63" s="198">
        <f t="shared" si="4"/>
        <v>2063</v>
      </c>
      <c r="AU63" s="198">
        <f t="shared" si="4"/>
        <v>2064</v>
      </c>
      <c r="AV63" s="198">
        <f t="shared" si="4"/>
        <v>2065</v>
      </c>
      <c r="AW63" s="198">
        <f t="shared" si="4"/>
        <v>2066</v>
      </c>
      <c r="AX63" s="198">
        <f t="shared" si="4"/>
        <v>2067</v>
      </c>
      <c r="AY63" s="198">
        <f t="shared" si="4"/>
        <v>2068</v>
      </c>
      <c r="AZ63" s="198">
        <f t="shared" si="4"/>
        <v>2069</v>
      </c>
      <c r="BA63" s="198">
        <f t="shared" si="4"/>
        <v>0</v>
      </c>
    </row>
    <row r="64" spans="1:53" s="166" customFormat="1" ht="14.25" x14ac:dyDescent="0.25">
      <c r="A64" s="221" t="s">
        <v>266</v>
      </c>
      <c r="B64" s="222">
        <f t="shared" ref="B64:BA64" si="5">B50*$B$28</f>
        <v>0</v>
      </c>
      <c r="C64" s="222">
        <f t="shared" si="5"/>
        <v>1952760.4862034579</v>
      </c>
      <c r="D64" s="222">
        <f t="shared" si="5"/>
        <v>2011343.3007895614</v>
      </c>
      <c r="E64" s="222">
        <f t="shared" si="5"/>
        <v>2071683.5998132478</v>
      </c>
      <c r="F64" s="222">
        <f t="shared" si="5"/>
        <v>2133834.107807646</v>
      </c>
      <c r="G64" s="222">
        <f t="shared" si="5"/>
        <v>2197849.1310418751</v>
      </c>
      <c r="H64" s="222">
        <f t="shared" si="5"/>
        <v>2263784.6049731318</v>
      </c>
      <c r="I64" s="222">
        <f t="shared" si="5"/>
        <v>2331698.1431223257</v>
      </c>
      <c r="J64" s="222">
        <f t="shared" si="5"/>
        <v>2401649.0874159955</v>
      </c>
      <c r="K64" s="222">
        <f t="shared" si="5"/>
        <v>2473698.5600384749</v>
      </c>
      <c r="L64" s="222">
        <f t="shared" si="5"/>
        <v>2547909.516839629</v>
      </c>
      <c r="M64" s="223">
        <f t="shared" si="5"/>
        <v>2624346.8023448181</v>
      </c>
      <c r="N64" s="222">
        <f t="shared" si="5"/>
        <v>2929770.3505823635</v>
      </c>
      <c r="O64" s="222">
        <f t="shared" si="5"/>
        <v>3017663.4610998342</v>
      </c>
      <c r="P64" s="222">
        <f t="shared" si="5"/>
        <v>3108193.36493283</v>
      </c>
      <c r="Q64" s="222">
        <f t="shared" si="5"/>
        <v>3201439.1658808147</v>
      </c>
      <c r="R64" s="222">
        <f t="shared" si="5"/>
        <v>3297482.340857239</v>
      </c>
      <c r="S64" s="222">
        <f t="shared" si="5"/>
        <v>3396406.8110829564</v>
      </c>
      <c r="T64" s="222">
        <f t="shared" si="5"/>
        <v>3498299.015415445</v>
      </c>
      <c r="U64" s="222">
        <f t="shared" si="5"/>
        <v>3603247.9858779083</v>
      </c>
      <c r="V64" s="222">
        <f t="shared" si="5"/>
        <v>3711345.4254542463</v>
      </c>
      <c r="W64" s="222">
        <f t="shared" si="5"/>
        <v>3968044.5250382321</v>
      </c>
      <c r="X64" s="222">
        <f t="shared" si="5"/>
        <v>4087085.8607893791</v>
      </c>
      <c r="Y64" s="222">
        <f t="shared" si="5"/>
        <v>4209698.4366130605</v>
      </c>
      <c r="Z64" s="222">
        <f t="shared" si="5"/>
        <v>4335989.3897114526</v>
      </c>
      <c r="AA64" s="222">
        <f t="shared" si="5"/>
        <v>4466069.0714027965</v>
      </c>
      <c r="AB64" s="222">
        <f t="shared" si="5"/>
        <v>4600051.1435448807</v>
      </c>
      <c r="AC64" s="222">
        <f t="shared" si="5"/>
        <v>4738052.677851228</v>
      </c>
      <c r="AD64" s="222">
        <f t="shared" si="5"/>
        <v>4880194.2581867641</v>
      </c>
      <c r="AE64" s="222">
        <f t="shared" si="5"/>
        <v>5026600.0859323665</v>
      </c>
      <c r="AF64" s="222">
        <f t="shared" si="5"/>
        <v>5177398.0885103382</v>
      </c>
      <c r="AG64" s="222">
        <f t="shared" si="5"/>
        <v>5332720.0311656473</v>
      </c>
      <c r="AH64" s="222">
        <f t="shared" si="5"/>
        <v>5492701.6321006175</v>
      </c>
      <c r="AI64" s="222">
        <f t="shared" si="5"/>
        <v>5657482.6810636362</v>
      </c>
      <c r="AJ64" s="222">
        <f t="shared" si="5"/>
        <v>5827207.1614955459</v>
      </c>
      <c r="AK64" s="222">
        <f t="shared" si="5"/>
        <v>6002023.3763404116</v>
      </c>
      <c r="AL64" s="222">
        <f t="shared" si="5"/>
        <v>6182084.0776306242</v>
      </c>
      <c r="AM64" s="222">
        <f t="shared" si="5"/>
        <v>6367546.5999595439</v>
      </c>
      <c r="AN64" s="222">
        <f t="shared" si="5"/>
        <v>6558572.9979583295</v>
      </c>
      <c r="AO64" s="222">
        <f t="shared" si="5"/>
        <v>6755330.1878970806</v>
      </c>
      <c r="AP64" s="222">
        <f t="shared" si="5"/>
        <v>6957990.0935339928</v>
      </c>
      <c r="AQ64" s="222">
        <f t="shared" si="5"/>
        <v>7166729.7963400129</v>
      </c>
      <c r="AR64" s="222">
        <f t="shared" si="5"/>
        <v>7381731.690230214</v>
      </c>
      <c r="AS64" s="222">
        <f t="shared" si="5"/>
        <v>7603183.6409371188</v>
      </c>
      <c r="AT64" s="222">
        <f t="shared" si="5"/>
        <v>7831279.1501652347</v>
      </c>
      <c r="AU64" s="222">
        <f t="shared" si="5"/>
        <v>8066217.524670193</v>
      </c>
      <c r="AV64" s="222">
        <f t="shared" si="5"/>
        <v>8308204.0504102968</v>
      </c>
      <c r="AW64" s="222">
        <f t="shared" si="5"/>
        <v>8557450.1719226055</v>
      </c>
      <c r="AX64" s="222">
        <f t="shared" si="5"/>
        <v>8814173.6770802848</v>
      </c>
      <c r="AY64" s="222">
        <f t="shared" si="5"/>
        <v>9078598.8873926941</v>
      </c>
      <c r="AZ64" s="222">
        <f t="shared" si="5"/>
        <v>9350956.854014473</v>
      </c>
      <c r="BA64" s="222">
        <f t="shared" si="5"/>
        <v>0</v>
      </c>
    </row>
    <row r="65" spans="1:53" x14ac:dyDescent="0.25">
      <c r="A65" s="212" t="s">
        <v>265</v>
      </c>
      <c r="B65" s="224">
        <f t="shared" ref="B65:AZ65" si="6">SUM(B66:B71)</f>
        <v>0</v>
      </c>
      <c r="C65" s="224">
        <f t="shared" si="6"/>
        <v>-43751.134793714235</v>
      </c>
      <c r="D65" s="224">
        <f t="shared" si="6"/>
        <v>-43536.001883091893</v>
      </c>
      <c r="E65" s="224">
        <f t="shared" si="6"/>
        <v>-43307.521650560288</v>
      </c>
      <c r="F65" s="224">
        <f t="shared" si="6"/>
        <v>-43083.18377265273</v>
      </c>
      <c r="G65" s="224">
        <f t="shared" si="6"/>
        <v>-42863.112520007948</v>
      </c>
      <c r="H65" s="224">
        <f t="shared" si="6"/>
        <v>-42647.435891383822</v>
      </c>
      <c r="I65" s="224">
        <f t="shared" si="6"/>
        <v>-45446.916799646497</v>
      </c>
      <c r="J65" s="224">
        <f t="shared" si="6"/>
        <v>-45240.428890387164</v>
      </c>
      <c r="K65" s="224">
        <f t="shared" si="6"/>
        <v>-45038.743105450041</v>
      </c>
      <c r="L65" s="224">
        <f t="shared" si="6"/>
        <v>-44842.003508564812</v>
      </c>
      <c r="M65" s="225">
        <f t="shared" si="6"/>
        <v>-48419.686625456387</v>
      </c>
      <c r="N65" s="224">
        <f t="shared" si="6"/>
        <v>-48346.368857371344</v>
      </c>
      <c r="O65" s="224">
        <f t="shared" si="6"/>
        <v>-51292.479391989291</v>
      </c>
      <c r="P65" s="224">
        <f t="shared" si="6"/>
        <v>-51237.019997875876</v>
      </c>
      <c r="Q65" s="224">
        <f t="shared" si="6"/>
        <v>-51190.893583539051</v>
      </c>
      <c r="R65" s="224">
        <f t="shared" si="6"/>
        <v>-51154.380138372122</v>
      </c>
      <c r="S65" s="224">
        <f t="shared" si="6"/>
        <v>-51127.768051450199</v>
      </c>
      <c r="T65" s="224">
        <f t="shared" si="6"/>
        <v>-51111.354363520601</v>
      </c>
      <c r="U65" s="224">
        <f t="shared" si="6"/>
        <v>-54116.076100698658</v>
      </c>
      <c r="V65" s="224">
        <f t="shared" si="6"/>
        <v>-54120.986245222142</v>
      </c>
      <c r="W65" s="224">
        <f t="shared" si="6"/>
        <v>-59202.702282262093</v>
      </c>
      <c r="X65" s="224">
        <f t="shared" si="6"/>
        <v>-59382.20473543249</v>
      </c>
      <c r="Y65" s="224">
        <f t="shared" si="6"/>
        <v>-59578.089023798006</v>
      </c>
      <c r="Z65" s="224">
        <f t="shared" si="6"/>
        <v>-59790.846602414473</v>
      </c>
      <c r="AA65" s="224">
        <f t="shared" si="6"/>
        <v>-60020.983669989459</v>
      </c>
      <c r="AB65" s="224">
        <f t="shared" si="6"/>
        <v>-60269.021611191667</v>
      </c>
      <c r="AC65" s="224">
        <f t="shared" si="6"/>
        <v>-60535.49745222996</v>
      </c>
      <c r="AD65" s="224">
        <f t="shared" si="6"/>
        <v>-60820.964330099392</v>
      </c>
      <c r="AE65" s="224">
        <f t="shared" si="6"/>
        <v>-61125.991975904915</v>
      </c>
      <c r="AF65" s="224">
        <f t="shared" si="6"/>
        <v>-61451.167212684595</v>
      </c>
      <c r="AG65" s="224">
        <f t="shared" si="6"/>
        <v>-61797.09446816767</v>
      </c>
      <c r="AH65" s="224">
        <f t="shared" si="6"/>
        <v>-62164.396302915236</v>
      </c>
      <c r="AI65" s="224">
        <f t="shared" si="6"/>
        <v>-62553.713954305233</v>
      </c>
      <c r="AJ65" s="224">
        <f t="shared" si="6"/>
        <v>-62965.707896836917</v>
      </c>
      <c r="AK65" s="224">
        <f t="shared" si="6"/>
        <v>-63401.058419244568</v>
      </c>
      <c r="AL65" s="224">
        <f t="shared" si="6"/>
        <v>-63860.466218924434</v>
      </c>
      <c r="AM65" s="224">
        <f t="shared" si="6"/>
        <v>-64344.653014194715</v>
      </c>
      <c r="AN65" s="224">
        <f t="shared" si="6"/>
        <v>-64854.362174923095</v>
      </c>
      <c r="AO65" s="224">
        <f t="shared" si="6"/>
        <v>-65390.359372073319</v>
      </c>
      <c r="AP65" s="224">
        <f t="shared" si="6"/>
        <v>-65953.433246738059</v>
      </c>
      <c r="AQ65" s="224">
        <f t="shared" si="6"/>
        <v>-66544.396099242731</v>
      </c>
      <c r="AR65" s="224">
        <f t="shared" si="6"/>
        <v>-67164.084598922564</v>
      </c>
      <c r="AS65" s="224">
        <f t="shared" si="6"/>
        <v>-67813.360515192762</v>
      </c>
      <c r="AT65" s="224">
        <f t="shared" si="6"/>
        <v>-68493.111470551084</v>
      </c>
      <c r="AU65" s="224">
        <f t="shared" si="6"/>
        <v>-69204.251716170169</v>
      </c>
      <c r="AV65" s="224">
        <f t="shared" si="6"/>
        <v>-69947.722930757809</v>
      </c>
      <c r="AW65" s="224">
        <f t="shared" si="6"/>
        <v>-70724.495043383067</v>
      </c>
      <c r="AX65" s="224">
        <f t="shared" si="6"/>
        <v>-71535.567080987094</v>
      </c>
      <c r="AY65" s="224">
        <f t="shared" si="6"/>
        <v>-72381.968041319255</v>
      </c>
      <c r="AZ65" s="224">
        <f t="shared" si="6"/>
        <v>-73264.757792061369</v>
      </c>
      <c r="BA65" s="224">
        <f t="shared" ref="BA65" si="7">SUM(BA66:BA71)</f>
        <v>-18327.935999999991</v>
      </c>
    </row>
    <row r="66" spans="1:53" x14ac:dyDescent="0.25">
      <c r="A66" s="226" t="s">
        <v>264</v>
      </c>
      <c r="B66" s="224">
        <f>-B52*1000/1.2</f>
        <v>0</v>
      </c>
      <c r="C66" s="224">
        <f t="shared" ref="C66:BA67" si="8">-C52*1000/1.2</f>
        <v>-2993.2620487177701</v>
      </c>
      <c r="D66" s="224">
        <f t="shared" si="8"/>
        <v>-3010.6310741455327</v>
      </c>
      <c r="E66" s="224">
        <f t="shared" si="8"/>
        <v>-3010.6310741455327</v>
      </c>
      <c r="F66" s="224">
        <f t="shared" si="8"/>
        <v>-3010.6310741455327</v>
      </c>
      <c r="G66" s="224">
        <f t="shared" si="8"/>
        <v>-3010.6310741455327</v>
      </c>
      <c r="H66" s="224">
        <f t="shared" si="8"/>
        <v>-3010.6310741455327</v>
      </c>
      <c r="I66" s="224">
        <f t="shared" si="8"/>
        <v>-6021.2621482910654</v>
      </c>
      <c r="J66" s="224">
        <f t="shared" si="8"/>
        <v>-6021.2621482910654</v>
      </c>
      <c r="K66" s="224">
        <f t="shared" si="8"/>
        <v>-6021.2621482910654</v>
      </c>
      <c r="L66" s="224">
        <f t="shared" si="8"/>
        <v>-6021.2621482910654</v>
      </c>
      <c r="M66" s="224">
        <f t="shared" si="8"/>
        <v>-6021.2621482910654</v>
      </c>
      <c r="N66" s="224">
        <f t="shared" si="8"/>
        <v>-6021.2621482910654</v>
      </c>
      <c r="O66" s="224">
        <f t="shared" si="8"/>
        <v>-9031.8932224365999</v>
      </c>
      <c r="P66" s="224">
        <f t="shared" si="8"/>
        <v>-9031.8932224365999</v>
      </c>
      <c r="Q66" s="224">
        <f t="shared" si="8"/>
        <v>-9031.8932224365999</v>
      </c>
      <c r="R66" s="224">
        <f t="shared" si="8"/>
        <v>-9031.8932224365999</v>
      </c>
      <c r="S66" s="224">
        <f t="shared" si="8"/>
        <v>-9031.8932224365999</v>
      </c>
      <c r="T66" s="224">
        <f t="shared" si="8"/>
        <v>-9031.8932224365999</v>
      </c>
      <c r="U66" s="224">
        <f t="shared" si="8"/>
        <v>-12042.524296582131</v>
      </c>
      <c r="V66" s="224">
        <f t="shared" si="8"/>
        <v>-12042.524296582131</v>
      </c>
      <c r="W66" s="224">
        <f t="shared" si="8"/>
        <v>-12042.524296582131</v>
      </c>
      <c r="X66" s="224">
        <f t="shared" si="8"/>
        <v>-12042.524296582131</v>
      </c>
      <c r="Y66" s="224">
        <f t="shared" si="8"/>
        <v>-12042.524296582131</v>
      </c>
      <c r="Z66" s="224">
        <f t="shared" si="8"/>
        <v>-12042.524296582131</v>
      </c>
      <c r="AA66" s="224">
        <f t="shared" si="8"/>
        <v>-12042.524296582131</v>
      </c>
      <c r="AB66" s="224">
        <f t="shared" si="8"/>
        <v>-12042.524296582131</v>
      </c>
      <c r="AC66" s="224">
        <f t="shared" si="8"/>
        <v>-12042.524296582131</v>
      </c>
      <c r="AD66" s="224">
        <f t="shared" si="8"/>
        <v>-12042.524296582131</v>
      </c>
      <c r="AE66" s="224">
        <f t="shared" si="8"/>
        <v>-12042.524296582131</v>
      </c>
      <c r="AF66" s="224">
        <f t="shared" si="8"/>
        <v>-12042.524296582131</v>
      </c>
      <c r="AG66" s="224">
        <f t="shared" si="8"/>
        <v>-12042.524296582131</v>
      </c>
      <c r="AH66" s="224">
        <f t="shared" si="8"/>
        <v>-12042.524296582131</v>
      </c>
      <c r="AI66" s="224">
        <f t="shared" si="8"/>
        <v>-12042.524296582131</v>
      </c>
      <c r="AJ66" s="224">
        <f t="shared" si="8"/>
        <v>-12042.524296582131</v>
      </c>
      <c r="AK66" s="224">
        <f t="shared" si="8"/>
        <v>-12042.524296582131</v>
      </c>
      <c r="AL66" s="224">
        <f t="shared" si="8"/>
        <v>-12042.524296582131</v>
      </c>
      <c r="AM66" s="224">
        <f t="shared" si="8"/>
        <v>-12042.524296582131</v>
      </c>
      <c r="AN66" s="224">
        <f t="shared" si="8"/>
        <v>-12042.524296582131</v>
      </c>
      <c r="AO66" s="224">
        <f t="shared" si="8"/>
        <v>-12042.524296582131</v>
      </c>
      <c r="AP66" s="224">
        <f t="shared" si="8"/>
        <v>-12042.524296582131</v>
      </c>
      <c r="AQ66" s="224">
        <f t="shared" si="8"/>
        <v>-12042.524296582131</v>
      </c>
      <c r="AR66" s="224">
        <f t="shared" si="8"/>
        <v>-12042.524296582131</v>
      </c>
      <c r="AS66" s="224">
        <f t="shared" si="8"/>
        <v>-12042.524296582131</v>
      </c>
      <c r="AT66" s="224">
        <f t="shared" si="8"/>
        <v>-12042.524296582131</v>
      </c>
      <c r="AU66" s="224">
        <f t="shared" si="8"/>
        <v>-12042.524296582131</v>
      </c>
      <c r="AV66" s="224">
        <f t="shared" si="8"/>
        <v>-12042.524296582131</v>
      </c>
      <c r="AW66" s="224">
        <f t="shared" si="8"/>
        <v>-12042.524296582131</v>
      </c>
      <c r="AX66" s="224">
        <f t="shared" si="8"/>
        <v>-12042.524296582131</v>
      </c>
      <c r="AY66" s="224">
        <f t="shared" si="8"/>
        <v>-12042.524296582131</v>
      </c>
      <c r="AZ66" s="224">
        <f t="shared" si="8"/>
        <v>-12042.524296582131</v>
      </c>
      <c r="BA66" s="224">
        <f t="shared" si="8"/>
        <v>0</v>
      </c>
    </row>
    <row r="67" spans="1:53" x14ac:dyDescent="0.25">
      <c r="A67" s="226" t="str">
        <f>A32</f>
        <v>Прочие расходы при эксплуатации объекта, руб. без НДС</v>
      </c>
      <c r="B67" s="224">
        <f>-B53*1000/1.2</f>
        <v>0</v>
      </c>
      <c r="C67" s="224">
        <f t="shared" si="8"/>
        <v>-4468.5594649964723</v>
      </c>
      <c r="D67" s="224">
        <f t="shared" si="8"/>
        <v>-4602.616248946365</v>
      </c>
      <c r="E67" s="224">
        <f t="shared" si="8"/>
        <v>-4740.6947364147563</v>
      </c>
      <c r="F67" s="224">
        <f t="shared" si="8"/>
        <v>-4882.9155785071989</v>
      </c>
      <c r="G67" s="224">
        <f t="shared" si="8"/>
        <v>-5029.4030458624156</v>
      </c>
      <c r="H67" s="224">
        <f t="shared" si="8"/>
        <v>-5180.2851372382884</v>
      </c>
      <c r="I67" s="224">
        <f t="shared" si="8"/>
        <v>-5335.6936913554373</v>
      </c>
      <c r="J67" s="224">
        <f t="shared" si="8"/>
        <v>-5495.7645020960999</v>
      </c>
      <c r="K67" s="224">
        <f t="shared" si="8"/>
        <v>-5660.6374371589818</v>
      </c>
      <c r="L67" s="224">
        <f t="shared" si="8"/>
        <v>-5830.4565602737512</v>
      </c>
      <c r="M67" s="224">
        <f t="shared" si="8"/>
        <v>-9774.6983971653262</v>
      </c>
      <c r="N67" s="224">
        <f t="shared" si="8"/>
        <v>-10067.939349080287</v>
      </c>
      <c r="O67" s="224">
        <f t="shared" si="8"/>
        <v>-10369.977529552696</v>
      </c>
      <c r="P67" s="224">
        <f t="shared" si="8"/>
        <v>-10681.076855439278</v>
      </c>
      <c r="Q67" s="224">
        <f t="shared" si="8"/>
        <v>-11001.509161102456</v>
      </c>
      <c r="R67" s="224">
        <f t="shared" si="8"/>
        <v>-11331.554435935528</v>
      </c>
      <c r="S67" s="224">
        <f t="shared" si="8"/>
        <v>-11671.501069013595</v>
      </c>
      <c r="T67" s="224">
        <f t="shared" si="8"/>
        <v>-12021.646101084003</v>
      </c>
      <c r="U67" s="224">
        <f t="shared" si="8"/>
        <v>-12382.295484116525</v>
      </c>
      <c r="V67" s="224">
        <f t="shared" si="8"/>
        <v>-12753.764348640021</v>
      </c>
      <c r="W67" s="224">
        <f t="shared" si="8"/>
        <v>-18202.039105679967</v>
      </c>
      <c r="X67" s="224">
        <f t="shared" si="8"/>
        <v>-18748.100278850368</v>
      </c>
      <c r="Y67" s="224">
        <f t="shared" si="8"/>
        <v>-19310.543287215874</v>
      </c>
      <c r="Z67" s="224">
        <f t="shared" si="8"/>
        <v>-19889.859585832353</v>
      </c>
      <c r="AA67" s="224">
        <f t="shared" si="8"/>
        <v>-20486.555373407329</v>
      </c>
      <c r="AB67" s="224">
        <f t="shared" si="8"/>
        <v>-21101.152034609546</v>
      </c>
      <c r="AC67" s="224">
        <f t="shared" si="8"/>
        <v>-21734.186595647832</v>
      </c>
      <c r="AD67" s="224">
        <f t="shared" si="8"/>
        <v>-22386.212193517269</v>
      </c>
      <c r="AE67" s="224">
        <f t="shared" si="8"/>
        <v>-23057.798559322786</v>
      </c>
      <c r="AF67" s="224">
        <f t="shared" si="8"/>
        <v>-23749.532516102467</v>
      </c>
      <c r="AG67" s="224">
        <f t="shared" si="8"/>
        <v>-24462.018491585539</v>
      </c>
      <c r="AH67" s="224">
        <f t="shared" si="8"/>
        <v>-25195.879046333113</v>
      </c>
      <c r="AI67" s="224">
        <f t="shared" si="8"/>
        <v>-25951.755417723103</v>
      </c>
      <c r="AJ67" s="224">
        <f t="shared" si="8"/>
        <v>-26730.308080254796</v>
      </c>
      <c r="AK67" s="224">
        <f t="shared" si="8"/>
        <v>-27532.217322662444</v>
      </c>
      <c r="AL67" s="224">
        <f t="shared" si="8"/>
        <v>-28358.183842342314</v>
      </c>
      <c r="AM67" s="224">
        <f t="shared" si="8"/>
        <v>-29208.929357612593</v>
      </c>
      <c r="AN67" s="224">
        <f t="shared" si="8"/>
        <v>-30085.197238340967</v>
      </c>
      <c r="AO67" s="224">
        <f t="shared" si="8"/>
        <v>-30987.753155491198</v>
      </c>
      <c r="AP67" s="224">
        <f t="shared" si="8"/>
        <v>-31917.385750155936</v>
      </c>
      <c r="AQ67" s="224">
        <f t="shared" si="8"/>
        <v>-32874.907322660612</v>
      </c>
      <c r="AR67" s="224">
        <f t="shared" si="8"/>
        <v>-33861.154542340439</v>
      </c>
      <c r="AS67" s="224">
        <f t="shared" si="8"/>
        <v>-34876.989178610638</v>
      </c>
      <c r="AT67" s="224">
        <f t="shared" si="8"/>
        <v>-35923.298853968969</v>
      </c>
      <c r="AU67" s="224">
        <f t="shared" si="8"/>
        <v>-37000.997819588039</v>
      </c>
      <c r="AV67" s="224">
        <f t="shared" si="8"/>
        <v>-38111.027754175688</v>
      </c>
      <c r="AW67" s="224">
        <f t="shared" si="8"/>
        <v>-39254.358586800947</v>
      </c>
      <c r="AX67" s="224">
        <f t="shared" si="8"/>
        <v>-40431.989344404974</v>
      </c>
      <c r="AY67" s="224">
        <f t="shared" si="8"/>
        <v>-41644.949024737136</v>
      </c>
      <c r="AZ67" s="224">
        <f t="shared" si="8"/>
        <v>-42894.297495479244</v>
      </c>
      <c r="BA67" s="224">
        <f t="shared" si="8"/>
        <v>0</v>
      </c>
    </row>
    <row r="68" spans="1:53" x14ac:dyDescent="0.25">
      <c r="A68" s="226" t="s">
        <v>456</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c r="BA68" s="224"/>
    </row>
    <row r="69" spans="1:53" x14ac:dyDescent="0.25">
      <c r="A69" s="226" t="s">
        <v>456</v>
      </c>
      <c r="B69" s="224">
        <f t="shared" ref="B69:BA69" si="9">-$B$37*(1+B$49)*$B$28*365</f>
        <v>0</v>
      </c>
      <c r="C69" s="224">
        <f t="shared" si="9"/>
        <v>0</v>
      </c>
      <c r="D69" s="224">
        <f t="shared" si="9"/>
        <v>0</v>
      </c>
      <c r="E69" s="224">
        <f t="shared" si="9"/>
        <v>0</v>
      </c>
      <c r="F69" s="224">
        <f t="shared" si="9"/>
        <v>0</v>
      </c>
      <c r="G69" s="224">
        <f t="shared" si="9"/>
        <v>0</v>
      </c>
      <c r="H69" s="224">
        <f t="shared" si="9"/>
        <v>0</v>
      </c>
      <c r="I69" s="224">
        <f t="shared" si="9"/>
        <v>0</v>
      </c>
      <c r="J69" s="224">
        <f t="shared" si="9"/>
        <v>0</v>
      </c>
      <c r="K69" s="224">
        <f t="shared" si="9"/>
        <v>0</v>
      </c>
      <c r="L69" s="224">
        <f t="shared" si="9"/>
        <v>0</v>
      </c>
      <c r="M69" s="225">
        <f t="shared" si="9"/>
        <v>0</v>
      </c>
      <c r="N69" s="224">
        <f t="shared" si="9"/>
        <v>0</v>
      </c>
      <c r="O69" s="224">
        <f t="shared" si="9"/>
        <v>0</v>
      </c>
      <c r="P69" s="224">
        <f t="shared" si="9"/>
        <v>0</v>
      </c>
      <c r="Q69" s="224">
        <f t="shared" si="9"/>
        <v>0</v>
      </c>
      <c r="R69" s="224">
        <f t="shared" si="9"/>
        <v>0</v>
      </c>
      <c r="S69" s="224">
        <f t="shared" si="9"/>
        <v>0</v>
      </c>
      <c r="T69" s="224">
        <f t="shared" si="9"/>
        <v>0</v>
      </c>
      <c r="U69" s="224">
        <f t="shared" si="9"/>
        <v>0</v>
      </c>
      <c r="V69" s="224">
        <f t="shared" si="9"/>
        <v>0</v>
      </c>
      <c r="W69" s="224">
        <f t="shared" si="9"/>
        <v>0</v>
      </c>
      <c r="X69" s="224">
        <f t="shared" si="9"/>
        <v>0</v>
      </c>
      <c r="Y69" s="224">
        <f t="shared" si="9"/>
        <v>0</v>
      </c>
      <c r="Z69" s="224">
        <f t="shared" si="9"/>
        <v>0</v>
      </c>
      <c r="AA69" s="224">
        <f t="shared" si="9"/>
        <v>0</v>
      </c>
      <c r="AB69" s="224">
        <f t="shared" si="9"/>
        <v>0</v>
      </c>
      <c r="AC69" s="224">
        <f t="shared" si="9"/>
        <v>0</v>
      </c>
      <c r="AD69" s="224">
        <f t="shared" si="9"/>
        <v>0</v>
      </c>
      <c r="AE69" s="224">
        <f t="shared" si="9"/>
        <v>0</v>
      </c>
      <c r="AF69" s="224">
        <f t="shared" si="9"/>
        <v>0</v>
      </c>
      <c r="AG69" s="224">
        <f t="shared" si="9"/>
        <v>0</v>
      </c>
      <c r="AH69" s="224">
        <f t="shared" si="9"/>
        <v>0</v>
      </c>
      <c r="AI69" s="224">
        <f t="shared" si="9"/>
        <v>0</v>
      </c>
      <c r="AJ69" s="224">
        <f t="shared" si="9"/>
        <v>0</v>
      </c>
      <c r="AK69" s="224">
        <f t="shared" si="9"/>
        <v>0</v>
      </c>
      <c r="AL69" s="224">
        <f t="shared" si="9"/>
        <v>0</v>
      </c>
      <c r="AM69" s="224">
        <f t="shared" si="9"/>
        <v>0</v>
      </c>
      <c r="AN69" s="224">
        <f t="shared" si="9"/>
        <v>0</v>
      </c>
      <c r="AO69" s="224">
        <f t="shared" si="9"/>
        <v>0</v>
      </c>
      <c r="AP69" s="224">
        <f t="shared" si="9"/>
        <v>0</v>
      </c>
      <c r="AQ69" s="224">
        <f t="shared" si="9"/>
        <v>0</v>
      </c>
      <c r="AR69" s="224">
        <f t="shared" si="9"/>
        <v>0</v>
      </c>
      <c r="AS69" s="224">
        <f t="shared" si="9"/>
        <v>0</v>
      </c>
      <c r="AT69" s="224">
        <f t="shared" si="9"/>
        <v>0</v>
      </c>
      <c r="AU69" s="224">
        <f t="shared" si="9"/>
        <v>0</v>
      </c>
      <c r="AV69" s="224">
        <f t="shared" si="9"/>
        <v>0</v>
      </c>
      <c r="AW69" s="224">
        <f t="shared" si="9"/>
        <v>0</v>
      </c>
      <c r="AX69" s="224">
        <f t="shared" si="9"/>
        <v>0</v>
      </c>
      <c r="AY69" s="224">
        <f t="shared" si="9"/>
        <v>0</v>
      </c>
      <c r="AZ69" s="224">
        <f t="shared" si="9"/>
        <v>0</v>
      </c>
      <c r="BA69" s="224">
        <f t="shared" si="9"/>
        <v>0</v>
      </c>
    </row>
    <row r="70" spans="1:53" x14ac:dyDescent="0.25">
      <c r="A70" s="226" t="s">
        <v>456</v>
      </c>
      <c r="B70" s="224"/>
      <c r="C70" s="224">
        <f t="shared" ref="C70:BA70" si="10">-$B$38*(1+C$49)*12</f>
        <v>0</v>
      </c>
      <c r="D70" s="224">
        <f t="shared" si="10"/>
        <v>0</v>
      </c>
      <c r="E70" s="224">
        <f t="shared" si="10"/>
        <v>0</v>
      </c>
      <c r="F70" s="224">
        <f t="shared" si="10"/>
        <v>0</v>
      </c>
      <c r="G70" s="224">
        <f t="shared" si="10"/>
        <v>0</v>
      </c>
      <c r="H70" s="224">
        <f t="shared" si="10"/>
        <v>0</v>
      </c>
      <c r="I70" s="224">
        <f t="shared" si="10"/>
        <v>0</v>
      </c>
      <c r="J70" s="224">
        <f t="shared" si="10"/>
        <v>0</v>
      </c>
      <c r="K70" s="224">
        <f t="shared" si="10"/>
        <v>0</v>
      </c>
      <c r="L70" s="224">
        <f t="shared" si="10"/>
        <v>0</v>
      </c>
      <c r="M70" s="225">
        <f t="shared" si="10"/>
        <v>0</v>
      </c>
      <c r="N70" s="224">
        <f t="shared" si="10"/>
        <v>0</v>
      </c>
      <c r="O70" s="224">
        <f t="shared" si="10"/>
        <v>0</v>
      </c>
      <c r="P70" s="224">
        <f t="shared" si="10"/>
        <v>0</v>
      </c>
      <c r="Q70" s="224">
        <f t="shared" si="10"/>
        <v>0</v>
      </c>
      <c r="R70" s="224">
        <f t="shared" si="10"/>
        <v>0</v>
      </c>
      <c r="S70" s="224">
        <f t="shared" si="10"/>
        <v>0</v>
      </c>
      <c r="T70" s="224">
        <f t="shared" si="10"/>
        <v>0</v>
      </c>
      <c r="U70" s="224">
        <f t="shared" si="10"/>
        <v>0</v>
      </c>
      <c r="V70" s="224">
        <f t="shared" si="10"/>
        <v>0</v>
      </c>
      <c r="W70" s="224">
        <f t="shared" si="10"/>
        <v>0</v>
      </c>
      <c r="X70" s="224">
        <f t="shared" si="10"/>
        <v>0</v>
      </c>
      <c r="Y70" s="224">
        <f t="shared" si="10"/>
        <v>0</v>
      </c>
      <c r="Z70" s="224">
        <f t="shared" si="10"/>
        <v>0</v>
      </c>
      <c r="AA70" s="224">
        <f t="shared" si="10"/>
        <v>0</v>
      </c>
      <c r="AB70" s="224">
        <f t="shared" si="10"/>
        <v>0</v>
      </c>
      <c r="AC70" s="224">
        <f t="shared" si="10"/>
        <v>0</v>
      </c>
      <c r="AD70" s="224">
        <f t="shared" si="10"/>
        <v>0</v>
      </c>
      <c r="AE70" s="224">
        <f t="shared" si="10"/>
        <v>0</v>
      </c>
      <c r="AF70" s="224">
        <f t="shared" si="10"/>
        <v>0</v>
      </c>
      <c r="AG70" s="224">
        <f t="shared" si="10"/>
        <v>0</v>
      </c>
      <c r="AH70" s="224">
        <f t="shared" si="10"/>
        <v>0</v>
      </c>
      <c r="AI70" s="224">
        <f t="shared" si="10"/>
        <v>0</v>
      </c>
      <c r="AJ70" s="224">
        <f t="shared" si="10"/>
        <v>0</v>
      </c>
      <c r="AK70" s="224">
        <f t="shared" si="10"/>
        <v>0</v>
      </c>
      <c r="AL70" s="224">
        <f t="shared" si="10"/>
        <v>0</v>
      </c>
      <c r="AM70" s="224">
        <f t="shared" si="10"/>
        <v>0</v>
      </c>
      <c r="AN70" s="224">
        <f t="shared" si="10"/>
        <v>0</v>
      </c>
      <c r="AO70" s="224">
        <f t="shared" si="10"/>
        <v>0</v>
      </c>
      <c r="AP70" s="224">
        <f t="shared" si="10"/>
        <v>0</v>
      </c>
      <c r="AQ70" s="224">
        <f t="shared" si="10"/>
        <v>0</v>
      </c>
      <c r="AR70" s="224">
        <f t="shared" si="10"/>
        <v>0</v>
      </c>
      <c r="AS70" s="224">
        <f t="shared" si="10"/>
        <v>0</v>
      </c>
      <c r="AT70" s="224">
        <f t="shared" si="10"/>
        <v>0</v>
      </c>
      <c r="AU70" s="224">
        <f t="shared" si="10"/>
        <v>0</v>
      </c>
      <c r="AV70" s="224">
        <f t="shared" si="10"/>
        <v>0</v>
      </c>
      <c r="AW70" s="224">
        <f t="shared" si="10"/>
        <v>0</v>
      </c>
      <c r="AX70" s="224">
        <f t="shared" si="10"/>
        <v>0</v>
      </c>
      <c r="AY70" s="224">
        <f t="shared" si="10"/>
        <v>0</v>
      </c>
      <c r="AZ70" s="224">
        <f t="shared" si="10"/>
        <v>0</v>
      </c>
      <c r="BA70" s="224">
        <f t="shared" si="10"/>
        <v>0</v>
      </c>
    </row>
    <row r="71" spans="1:53" x14ac:dyDescent="0.25">
      <c r="A71" s="226" t="s">
        <v>262</v>
      </c>
      <c r="B71" s="224"/>
      <c r="C71" s="224">
        <f>-(($B$25+$B$26)*$B$28+($B$25+$B$26)*$B$28+SUM($B$73:C73))/2*$B35</f>
        <v>-36289.313279999995</v>
      </c>
      <c r="D71" s="224">
        <f>-(($B$25+$B$26)*$B$28+($B$25+$B$26)*$B$28+SUM($B$73:D73))/2*$B35</f>
        <v>-35922.754559999994</v>
      </c>
      <c r="E71" s="224">
        <f>-(($B$25+$B$26)*$B$28+($B$25+$B$26)*$B$28+SUM($B$73:E73))/2*$B35</f>
        <v>-35556.19584</v>
      </c>
      <c r="F71" s="224">
        <f>-(($B$25+$B$26)*$B$28+($B$25+$B$26)*$B$28+SUM($B$73:F73))/2*$B35</f>
        <v>-35189.637119999999</v>
      </c>
      <c r="G71" s="224">
        <f>-(($B$25+$B$26)*$B$28+($B$25+$B$26)*$B$28+SUM($B$73:G73))/2*$B35</f>
        <v>-34823.078399999999</v>
      </c>
      <c r="H71" s="224">
        <f>-(($B$25+$B$26)*$B$28+($B$25+$B$26)*$B$28+SUM($B$73:H73))/2*$B35</f>
        <v>-34456.519679999998</v>
      </c>
      <c r="I71" s="224">
        <f>-(($B$25+$B$26)*$B$28+($B$25+$B$26)*$B$28+SUM($B$73:I73))/2*$B35</f>
        <v>-34089.960959999997</v>
      </c>
      <c r="J71" s="224">
        <f>-(($B$25+$B$26)*$B$28+($B$25+$B$26)*$B$28+SUM($B$73:J73))/2*$B35</f>
        <v>-33723.402239999996</v>
      </c>
      <c r="K71" s="224">
        <f>-(($B$25+$B$26)*$B$28+($B$25+$B$26)*$B$28+SUM($B$73:K73))/2*$B35</f>
        <v>-33356.843519999995</v>
      </c>
      <c r="L71" s="224">
        <f>-(($B$25+$B$26)*$B$28+($B$25+$B$26)*$B$28+SUM($B$73:L73))/2*$B35</f>
        <v>-32990.284799999994</v>
      </c>
      <c r="M71" s="224">
        <f>-(($B$25+$B$26)*$B$28+($B$25+$B$26)*$B$28+SUM($B$73:M73))/2*$B35</f>
        <v>-32623.726079999997</v>
      </c>
      <c r="N71" s="224">
        <f>-(($B$25+$B$26)*$B$28+($B$25+$B$26)*$B$28+SUM($B$73:N73))/2*$B35</f>
        <v>-32257.167359999996</v>
      </c>
      <c r="O71" s="224">
        <f>-(($B$25+$B$26)*$B$28+($B$25+$B$26)*$B$28+SUM($B$73:O73))/2*$B35</f>
        <v>-31890.608639999995</v>
      </c>
      <c r="P71" s="224">
        <f>-(($B$25+$B$26)*$B$28+($B$25+$B$26)*$B$28+SUM($B$73:P73))/2*$B35</f>
        <v>-31524.049919999994</v>
      </c>
      <c r="Q71" s="224">
        <f>-(($B$25+$B$26)*$B$28+($B$25+$B$26)*$B$28+SUM($B$73:Q73))/2*$B35</f>
        <v>-31157.491199999997</v>
      </c>
      <c r="R71" s="224">
        <f>-(($B$25+$B$26)*$B$28+($B$25+$B$26)*$B$28+SUM($B$73:R73))/2*$B35</f>
        <v>-30790.932479999996</v>
      </c>
      <c r="S71" s="224">
        <f>-(($B$25+$B$26)*$B$28+($B$25+$B$26)*$B$28+SUM($B$73:S73))/2*$B35</f>
        <v>-30424.373759999999</v>
      </c>
      <c r="T71" s="224">
        <f>-(($B$25+$B$26)*$B$28+($B$25+$B$26)*$B$28+SUM($B$73:T73))/2*$B35</f>
        <v>-30057.815039999994</v>
      </c>
      <c r="U71" s="224">
        <f>-(($B$25+$B$26)*$B$28+($B$25+$B$26)*$B$28+SUM($B$73:U73))/2*$B35</f>
        <v>-29691.25632</v>
      </c>
      <c r="V71" s="224">
        <f>-(($B$25+$B$26)*$B$28+($B$25+$B$26)*$B$28+SUM($B$73:V73))/2*$B35</f>
        <v>-29324.697599999996</v>
      </c>
      <c r="W71" s="224">
        <f>-(($B$25+$B$26)*$B$28+($B$25+$B$26)*$B$28+SUM($B$73:W73))/2*$B35</f>
        <v>-28958.138879999999</v>
      </c>
      <c r="X71" s="224">
        <f>-(($B$25+$B$26)*$B$28+($B$25+$B$26)*$B$28+SUM($B$73:X73))/2*$B35</f>
        <v>-28591.580159999994</v>
      </c>
      <c r="Y71" s="224">
        <f>-(($B$25+$B$26)*$B$28+($B$25+$B$26)*$B$28+SUM($B$73:Y73))/2*$B35</f>
        <v>-28225.02144</v>
      </c>
      <c r="Z71" s="224">
        <f>-(($B$25+$B$26)*$B$28+($B$25+$B$26)*$B$28+SUM($B$73:Z73))/2*$B35</f>
        <v>-27858.462719999992</v>
      </c>
      <c r="AA71" s="224">
        <f>-(($B$25+$B$26)*$B$28+($B$25+$B$26)*$B$28+SUM($B$73:AA73))/2*$B35</f>
        <v>-27491.903999999999</v>
      </c>
      <c r="AB71" s="224">
        <f>-(($B$25+$B$26)*$B$28+($B$25+$B$26)*$B$28+SUM($B$73:AB73))/2*$B35</f>
        <v>-27125.345279999994</v>
      </c>
      <c r="AC71" s="224">
        <f>-(($B$25+$B$26)*$B$28+($B$25+$B$26)*$B$28+SUM($B$73:AC73))/2*$B35</f>
        <v>-26758.786559999997</v>
      </c>
      <c r="AD71" s="224">
        <f>-(($B$25+$B$26)*$B$28+($B$25+$B$26)*$B$28+SUM($B$73:AD73))/2*$B35</f>
        <v>-26392.227839999992</v>
      </c>
      <c r="AE71" s="224">
        <f>-(($B$25+$B$26)*$B$28+($B$25+$B$26)*$B$28+SUM($B$73:AE73))/2*$B35</f>
        <v>-26025.669119999999</v>
      </c>
      <c r="AF71" s="224">
        <f>-(($B$25+$B$26)*$B$28+($B$25+$B$26)*$B$28+SUM($B$73:AF73))/2*$B35</f>
        <v>-25659.110399999994</v>
      </c>
      <c r="AG71" s="224">
        <f>-(($B$25+$B$26)*$B$28+($B$25+$B$26)*$B$28+SUM($B$73:AG73))/2*$B35</f>
        <v>-25292.551679999997</v>
      </c>
      <c r="AH71" s="224">
        <f>-(($B$25+$B$26)*$B$28+($B$25+$B$26)*$B$28+SUM($B$73:AH73))/2*$B35</f>
        <v>-24925.992959999992</v>
      </c>
      <c r="AI71" s="224">
        <f>-(($B$25+$B$26)*$B$28+($B$25+$B$26)*$B$28+SUM($B$73:AI73))/2*$B35</f>
        <v>-24559.434239999999</v>
      </c>
      <c r="AJ71" s="224">
        <f>-(($B$25+$B$26)*$B$28+($B$25+$B$26)*$B$28+SUM($B$73:AJ73))/2*$B35</f>
        <v>-24192.875519999991</v>
      </c>
      <c r="AK71" s="224">
        <f>-(($B$25+$B$26)*$B$28+($B$25+$B$26)*$B$28+SUM($B$73:AK73))/2*$B35</f>
        <v>-23826.316799999997</v>
      </c>
      <c r="AL71" s="224">
        <f>-(($B$25+$B$26)*$B$28+($B$25+$B$26)*$B$28+SUM($B$73:AL73))/2*$B35</f>
        <v>-23459.758079999992</v>
      </c>
      <c r="AM71" s="224">
        <f>-(($B$25+$B$26)*$B$28+($B$25+$B$26)*$B$28+SUM($B$73:AM73))/2*$B35</f>
        <v>-23093.199359999995</v>
      </c>
      <c r="AN71" s="224">
        <f>-(($B$25+$B$26)*$B$28+($B$25+$B$26)*$B$28+SUM($B$73:AN73))/2*$B35</f>
        <v>-22726.640639999994</v>
      </c>
      <c r="AO71" s="224">
        <f>-(($B$25+$B$26)*$B$28+($B$25+$B$26)*$B$28+SUM($B$73:AO73))/2*$B35</f>
        <v>-22360.081919999993</v>
      </c>
      <c r="AP71" s="224">
        <f>-(($B$25+$B$26)*$B$28+($B$25+$B$26)*$B$28+SUM($B$73:AP73))/2*$B35</f>
        <v>-21993.523199999992</v>
      </c>
      <c r="AQ71" s="224">
        <f>-(($B$25+$B$26)*$B$28+($B$25+$B$26)*$B$28+SUM($B$73:AQ73))/2*$B35</f>
        <v>-21626.964479999991</v>
      </c>
      <c r="AR71" s="224">
        <f>-(($B$25+$B$26)*$B$28+($B$25+$B$26)*$B$28+SUM($B$73:AR73))/2*$B35</f>
        <v>-21260.405759999994</v>
      </c>
      <c r="AS71" s="224">
        <f>-(($B$25+$B$26)*$B$28+($B$25+$B$26)*$B$28+SUM($B$73:AS73))/2*$B35</f>
        <v>-20893.847039999993</v>
      </c>
      <c r="AT71" s="224">
        <f>-(($B$25+$B$26)*$B$28+($B$25+$B$26)*$B$28+SUM($B$73:AT73))/2*$B35</f>
        <v>-20527.288319999992</v>
      </c>
      <c r="AU71" s="224">
        <f>-(($B$25+$B$26)*$B$28+($B$25+$B$26)*$B$28+SUM($B$73:AU73))/2*$B35</f>
        <v>-20160.729599999991</v>
      </c>
      <c r="AV71" s="224">
        <f>-(($B$25+$B$26)*$B$28+($B$25+$B$26)*$B$28+SUM($B$73:AV73))/2*$B35</f>
        <v>-19794.170879999991</v>
      </c>
      <c r="AW71" s="224">
        <f>-(($B$25+$B$26)*$B$28+($B$25+$B$26)*$B$28+SUM($B$73:AW73))/2*$B35</f>
        <v>-19427.612159999993</v>
      </c>
      <c r="AX71" s="224">
        <f>-(($B$25+$B$26)*$B$28+($B$25+$B$26)*$B$28+SUM($B$73:AX73))/2*$B35</f>
        <v>-19061.053439999992</v>
      </c>
      <c r="AY71" s="224">
        <f>-(($B$25+$B$26)*$B$28+($B$25+$B$26)*$B$28+SUM($B$73:AY73))/2*$B35</f>
        <v>-18694.494719999992</v>
      </c>
      <c r="AZ71" s="224">
        <f>-(($B$25+$B$26)*$B$28+($B$25+$B$26)*$B$28+SUM($B$73:AZ73))/2*$B35</f>
        <v>-18327.935999999991</v>
      </c>
      <c r="BA71" s="224">
        <f>-(($B$25+$B$26)*$B$28+($B$25+$B$26)*$B$28+SUM($B$73:BA73))/2*$B35</f>
        <v>-18327.935999999991</v>
      </c>
    </row>
    <row r="72" spans="1:53" s="166" customFormat="1" ht="14.25" x14ac:dyDescent="0.25">
      <c r="A72" s="227" t="s">
        <v>464</v>
      </c>
      <c r="B72" s="222">
        <f t="shared" ref="B72:BA72" si="11">B64+B65</f>
        <v>0</v>
      </c>
      <c r="C72" s="222">
        <f t="shared" si="11"/>
        <v>1909009.3514097438</v>
      </c>
      <c r="D72" s="222">
        <f t="shared" si="11"/>
        <v>1967807.2989064695</v>
      </c>
      <c r="E72" s="222">
        <f t="shared" si="11"/>
        <v>2028376.0781626876</v>
      </c>
      <c r="F72" s="222">
        <f t="shared" si="11"/>
        <v>2090750.9240349934</v>
      </c>
      <c r="G72" s="222">
        <f t="shared" si="11"/>
        <v>2154986.0185218672</v>
      </c>
      <c r="H72" s="222">
        <f t="shared" si="11"/>
        <v>2221137.169081748</v>
      </c>
      <c r="I72" s="222">
        <f t="shared" si="11"/>
        <v>2286251.2263226793</v>
      </c>
      <c r="J72" s="222">
        <f t="shared" si="11"/>
        <v>2356408.6585256085</v>
      </c>
      <c r="K72" s="222">
        <f t="shared" si="11"/>
        <v>2428659.8169330247</v>
      </c>
      <c r="L72" s="222">
        <f t="shared" si="11"/>
        <v>2503067.513331064</v>
      </c>
      <c r="M72" s="223">
        <f t="shared" si="11"/>
        <v>2575927.1157193617</v>
      </c>
      <c r="N72" s="222">
        <f t="shared" si="11"/>
        <v>2881423.9817249924</v>
      </c>
      <c r="O72" s="222">
        <f t="shared" si="11"/>
        <v>2966370.9817078449</v>
      </c>
      <c r="P72" s="222">
        <f t="shared" si="11"/>
        <v>3056956.3449349543</v>
      </c>
      <c r="Q72" s="222">
        <f t="shared" si="11"/>
        <v>3150248.2722972757</v>
      </c>
      <c r="R72" s="222">
        <f t="shared" si="11"/>
        <v>3246327.9607188669</v>
      </c>
      <c r="S72" s="222">
        <f t="shared" si="11"/>
        <v>3345279.0430315062</v>
      </c>
      <c r="T72" s="222">
        <f t="shared" si="11"/>
        <v>3447187.6610519243</v>
      </c>
      <c r="U72" s="222">
        <f t="shared" si="11"/>
        <v>3549131.9097772096</v>
      </c>
      <c r="V72" s="222">
        <f t="shared" si="11"/>
        <v>3657224.4392090244</v>
      </c>
      <c r="W72" s="222">
        <f t="shared" si="11"/>
        <v>3908841.8227559701</v>
      </c>
      <c r="X72" s="222">
        <f t="shared" si="11"/>
        <v>4027703.6560539468</v>
      </c>
      <c r="Y72" s="222">
        <f t="shared" si="11"/>
        <v>4150120.3475892628</v>
      </c>
      <c r="Z72" s="222">
        <f t="shared" si="11"/>
        <v>4276198.5431090379</v>
      </c>
      <c r="AA72" s="222">
        <f t="shared" si="11"/>
        <v>4406048.0877328068</v>
      </c>
      <c r="AB72" s="222">
        <f t="shared" si="11"/>
        <v>4539782.1219336893</v>
      </c>
      <c r="AC72" s="222">
        <f t="shared" si="11"/>
        <v>4677517.1803989979</v>
      </c>
      <c r="AD72" s="222">
        <f t="shared" si="11"/>
        <v>4819373.2938566646</v>
      </c>
      <c r="AE72" s="222">
        <f t="shared" si="11"/>
        <v>4965474.0939564612</v>
      </c>
      <c r="AF72" s="222">
        <f t="shared" si="11"/>
        <v>5115946.9212976536</v>
      </c>
      <c r="AG72" s="222">
        <f t="shared" si="11"/>
        <v>5270922.9366974793</v>
      </c>
      <c r="AH72" s="222">
        <f t="shared" si="11"/>
        <v>5430537.2357977023</v>
      </c>
      <c r="AI72" s="222">
        <f t="shared" si="11"/>
        <v>5594928.9671093309</v>
      </c>
      <c r="AJ72" s="222">
        <f t="shared" si="11"/>
        <v>5764241.4535987088</v>
      </c>
      <c r="AK72" s="222">
        <f t="shared" si="11"/>
        <v>5938622.3179211672</v>
      </c>
      <c r="AL72" s="222">
        <f t="shared" si="11"/>
        <v>6118223.6114117</v>
      </c>
      <c r="AM72" s="222">
        <f t="shared" si="11"/>
        <v>6303201.9469453488</v>
      </c>
      <c r="AN72" s="222">
        <f t="shared" si="11"/>
        <v>6493718.635783406</v>
      </c>
      <c r="AO72" s="222">
        <f t="shared" si="11"/>
        <v>6689939.8285250068</v>
      </c>
      <c r="AP72" s="222">
        <f t="shared" si="11"/>
        <v>6892036.6602872545</v>
      </c>
      <c r="AQ72" s="222">
        <f t="shared" si="11"/>
        <v>7100185.4002407705</v>
      </c>
      <c r="AR72" s="222">
        <f t="shared" si="11"/>
        <v>7314567.6056312919</v>
      </c>
      <c r="AS72" s="222">
        <f t="shared" si="11"/>
        <v>7535370.2804219257</v>
      </c>
      <c r="AT72" s="222">
        <f t="shared" si="11"/>
        <v>7762786.0386946835</v>
      </c>
      <c r="AU72" s="222">
        <f t="shared" si="11"/>
        <v>7997013.2729540225</v>
      </c>
      <c r="AV72" s="222">
        <f t="shared" si="11"/>
        <v>8238256.3274795385</v>
      </c>
      <c r="AW72" s="222">
        <f t="shared" si="11"/>
        <v>8486725.6768792216</v>
      </c>
      <c r="AX72" s="222">
        <f t="shared" si="11"/>
        <v>8742638.1099992972</v>
      </c>
      <c r="AY72" s="222">
        <f t="shared" si="11"/>
        <v>9006216.9193513747</v>
      </c>
      <c r="AZ72" s="222">
        <f t="shared" si="11"/>
        <v>9277692.0962224118</v>
      </c>
      <c r="BA72" s="222">
        <f t="shared" si="11"/>
        <v>-18327.935999999991</v>
      </c>
    </row>
    <row r="73" spans="1:53" x14ac:dyDescent="0.25">
      <c r="A73" s="226" t="s">
        <v>258</v>
      </c>
      <c r="B73" s="224">
        <v>0</v>
      </c>
      <c r="C73" s="224">
        <f>IF($B$25-ABS(SUM($B$73:B73))&gt;0,-$B$25/$B$27,0)</f>
        <v>-33323.519999999997</v>
      </c>
      <c r="D73" s="224">
        <f>IF($B$25-ABS(SUM($B$73:C73))&gt;0,-$B$25/$B$27,0)</f>
        <v>-33323.519999999997</v>
      </c>
      <c r="E73" s="224">
        <f>IF($B$25-ABS(SUM($B$73:D73))&gt;0,-$B$25/$B$27,0)</f>
        <v>-33323.519999999997</v>
      </c>
      <c r="F73" s="224">
        <f>IF($B$25-ABS(SUM($B$73:E73))&gt;0,-$B$25/$B$27,0)</f>
        <v>-33323.519999999997</v>
      </c>
      <c r="G73" s="224">
        <f>IF($B$25-ABS(SUM($B$73:F73))&gt;0,-$B$25/$B$27,0)</f>
        <v>-33323.519999999997</v>
      </c>
      <c r="H73" s="224">
        <f>IF($B$25-ABS(SUM($B$73:G73))&gt;0,-$B$25/$B$27,0)</f>
        <v>-33323.519999999997</v>
      </c>
      <c r="I73" s="224">
        <f>IF($B$25-ABS(SUM($B$73:H73))&gt;0,-$B$25/$B$27,0)</f>
        <v>-33323.519999999997</v>
      </c>
      <c r="J73" s="224">
        <f>IF($B$25-ABS(SUM($B$73:I73))&gt;0,-$B$25/$B$27,0)</f>
        <v>-33323.519999999997</v>
      </c>
      <c r="K73" s="224">
        <f>IF($B$25-ABS(SUM($B$73:J73))&gt;0,-$B$25/$B$27,0)</f>
        <v>-33323.519999999997</v>
      </c>
      <c r="L73" s="224">
        <f>IF($B$25-ABS(SUM($B$73:K73))&gt;0,-$B$25/$B$27,0)</f>
        <v>-33323.519999999997</v>
      </c>
      <c r="M73" s="224">
        <f>IF($B$25-ABS(SUM($B$73:L73))&gt;0,-$B$25/$B$27,0)</f>
        <v>-33323.519999999997</v>
      </c>
      <c r="N73" s="224">
        <f>IF($B$25-ABS(SUM($B$73:M73))&gt;0,-$B$25/$B$27,0)</f>
        <v>-33323.519999999997</v>
      </c>
      <c r="O73" s="224">
        <f>IF($B$25-ABS(SUM($B$73:N73))&gt;0,-$B$25/$B$27,0)</f>
        <v>-33323.519999999997</v>
      </c>
      <c r="P73" s="224">
        <f>IF($B$25-ABS(SUM($B$73:O73))&gt;0,-$B$25/$B$27,0)</f>
        <v>-33323.519999999997</v>
      </c>
      <c r="Q73" s="224">
        <f>IF($B$25-ABS(SUM($B$73:P73))&gt;0,-$B$25/$B$27,0)</f>
        <v>-33323.519999999997</v>
      </c>
      <c r="R73" s="224">
        <f>IF($B$25-ABS(SUM($B$73:Q73))&gt;0,-$B$25/$B$27,0)</f>
        <v>-33323.519999999997</v>
      </c>
      <c r="S73" s="224">
        <f>IF($B$25-ABS(SUM($B$73:R73))&gt;0,-$B$25/$B$27,0)</f>
        <v>-33323.519999999997</v>
      </c>
      <c r="T73" s="224">
        <f>IF($B$25-ABS(SUM($B$73:S73))&gt;0,-$B$25/$B$27,0)</f>
        <v>-33323.519999999997</v>
      </c>
      <c r="U73" s="224">
        <f>IF($B$25-ABS(SUM($B$73:T73))&gt;0,-$B$25/$B$27,0)</f>
        <v>-33323.519999999997</v>
      </c>
      <c r="V73" s="224">
        <f>IF($B$25-ABS(SUM($B$73:U73))&gt;0,-$B$25/$B$27,0)</f>
        <v>-33323.519999999997</v>
      </c>
      <c r="W73" s="224">
        <f>IF($B$25-ABS(SUM($B$73:V73))&gt;0,-$B$25/$B$27,0)</f>
        <v>-33323.519999999997</v>
      </c>
      <c r="X73" s="224">
        <f>IF($B$25-ABS(SUM($B$73:W73))&gt;0,-$B$25/$B$27,0)</f>
        <v>-33323.519999999997</v>
      </c>
      <c r="Y73" s="224">
        <f>IF($B$25-ABS(SUM($B$73:X73))&gt;0,-$B$25/$B$27,0)</f>
        <v>-33323.519999999997</v>
      </c>
      <c r="Z73" s="224">
        <f>IF($B$25-ABS(SUM($B$73:Y73))&gt;0,-$B$25/$B$27,0)</f>
        <v>-33323.519999999997</v>
      </c>
      <c r="AA73" s="224">
        <f>IF($B$25-ABS(SUM($B$73:Z73))&gt;0,-$B$25/$B$27,0)</f>
        <v>-33323.519999999997</v>
      </c>
      <c r="AB73" s="224">
        <f>IF($B$25-ABS(SUM($B$73:AA73))&gt;0,-$B$25/$B$27,0)</f>
        <v>-33323.519999999997</v>
      </c>
      <c r="AC73" s="224">
        <f>IF($B$25-ABS(SUM($B$73:AB73))&gt;0,-$B$25/$B$27,0)</f>
        <v>-33323.519999999997</v>
      </c>
      <c r="AD73" s="224">
        <f>IF($B$25-ABS(SUM($B$73:AC73))&gt;0,-$B$25/$B$27,0)</f>
        <v>-33323.519999999997</v>
      </c>
      <c r="AE73" s="224">
        <f>IF($B$25-ABS(SUM($B$73:AD73))&gt;0,-$B$25/$B$27,0)</f>
        <v>-33323.519999999997</v>
      </c>
      <c r="AF73" s="224">
        <f>IF($B$25-ABS(SUM($B$73:AE73))&gt;0,-$B$25/$B$27,0)</f>
        <v>-33323.519999999997</v>
      </c>
      <c r="AG73" s="224">
        <f>IF($B$25-ABS(SUM($B$73:AF73))&gt;0,-$B$25/$B$27,0)</f>
        <v>-33323.519999999997</v>
      </c>
      <c r="AH73" s="224">
        <f>IF($B$25-ABS(SUM($B$73:AG73))&gt;0,-$B$25/$B$27,0)</f>
        <v>-33323.519999999997</v>
      </c>
      <c r="AI73" s="224">
        <f>IF($B$25-ABS(SUM($B$73:AH73))&gt;0,-$B$25/$B$27,0)</f>
        <v>-33323.519999999997</v>
      </c>
      <c r="AJ73" s="224">
        <f>IF($B$25-ABS(SUM($B$73:AI73))&gt;0,-$B$25/$B$27,0)</f>
        <v>-33323.519999999997</v>
      </c>
      <c r="AK73" s="224">
        <f>IF($B$25-ABS(SUM($B$73:AJ73))&gt;0,-$B$25/$B$27,0)</f>
        <v>-33323.519999999997</v>
      </c>
      <c r="AL73" s="224">
        <f>IF($B$25-ABS(SUM($B$73:AK73))&gt;0,-$B$25/$B$27,0)</f>
        <v>-33323.519999999997</v>
      </c>
      <c r="AM73" s="224">
        <f>IF($B$25-ABS(SUM($B$73:AL73))&gt;0,-$B$25/$B$27,0)</f>
        <v>-33323.519999999997</v>
      </c>
      <c r="AN73" s="224">
        <f>IF($B$25-ABS(SUM($B$73:AM73))&gt;0,-$B$25/$B$27,0)</f>
        <v>-33323.519999999997</v>
      </c>
      <c r="AO73" s="224">
        <f>IF($B$25-ABS(SUM($B$73:AN73))&gt;0,-$B$25/$B$27,0)</f>
        <v>-33323.519999999997</v>
      </c>
      <c r="AP73" s="224">
        <f>IF($B$25-ABS(SUM($B$73:AO73))&gt;0,-$B$25/$B$27,0)</f>
        <v>-33323.519999999997</v>
      </c>
      <c r="AQ73" s="224">
        <f>IF($B$25-ABS(SUM($B$73:AP73))&gt;0,-$B$25/$B$27,0)</f>
        <v>-33323.519999999997</v>
      </c>
      <c r="AR73" s="224">
        <f>IF($B$25-ABS(SUM($B$73:AQ73))&gt;0,-$B$25/$B$27,0)</f>
        <v>-33323.519999999997</v>
      </c>
      <c r="AS73" s="224">
        <f>IF($B$25-ABS(SUM($B$73:AR73))&gt;0,-$B$25/$B$27,0)</f>
        <v>-33323.519999999997</v>
      </c>
      <c r="AT73" s="224">
        <f>IF($B$25-ABS(SUM($B$73:AS73))&gt;0,-$B$25/$B$27,0)</f>
        <v>-33323.519999999997</v>
      </c>
      <c r="AU73" s="224">
        <f>IF($B$25-ABS(SUM($B$73:AT73))&gt;0,-$B$25/$B$27,0)</f>
        <v>-33323.519999999997</v>
      </c>
      <c r="AV73" s="224">
        <f>IF($B$25-ABS(SUM($B$73:AU73))&gt;0,-$B$25/$B$27,0)</f>
        <v>-33323.519999999997</v>
      </c>
      <c r="AW73" s="224">
        <f>IF($B$25-ABS(SUM($B$73:AV73))&gt;0,-$B$25/$B$27,0)</f>
        <v>-33323.519999999997</v>
      </c>
      <c r="AX73" s="224">
        <f>IF($B$25-ABS(SUM($B$73:AW73))&gt;0,-$B$25/$B$27,0)</f>
        <v>-33323.519999999997</v>
      </c>
      <c r="AY73" s="224">
        <f>IF($B$25-ABS(SUM($B$73:AX73))&gt;0,-$B$25/$B$27,0)</f>
        <v>-33323.519999999997</v>
      </c>
      <c r="AZ73" s="224">
        <f>IF($B$25-ABS(SUM($B$73:AY73))&gt;0,-$B$25/$B$27,0)</f>
        <v>-33323.519999999997</v>
      </c>
      <c r="BA73" s="224">
        <f>IF($B$25-ABS(SUM($B$73:AZ73))&gt;0,-$B$25/$B$27,0)</f>
        <v>0</v>
      </c>
    </row>
    <row r="74" spans="1:53" s="166" customFormat="1" ht="14.25" x14ac:dyDescent="0.25">
      <c r="A74" s="227" t="s">
        <v>465</v>
      </c>
      <c r="B74" s="222">
        <f t="shared" ref="B74:BA74" si="12">B72+B73</f>
        <v>0</v>
      </c>
      <c r="C74" s="222">
        <f t="shared" si="12"/>
        <v>1875685.8314097438</v>
      </c>
      <c r="D74" s="222">
        <f t="shared" si="12"/>
        <v>1934483.7789064695</v>
      </c>
      <c r="E74" s="222">
        <f t="shared" si="12"/>
        <v>1995052.5581626876</v>
      </c>
      <c r="F74" s="222">
        <f t="shared" si="12"/>
        <v>2057427.4040349934</v>
      </c>
      <c r="G74" s="222">
        <f t="shared" si="12"/>
        <v>2121662.4985218672</v>
      </c>
      <c r="H74" s="222">
        <f t="shared" si="12"/>
        <v>2187813.649081748</v>
      </c>
      <c r="I74" s="222">
        <f t="shared" si="12"/>
        <v>2252927.7063226793</v>
      </c>
      <c r="J74" s="222">
        <f t="shared" si="12"/>
        <v>2323085.1385256085</v>
      </c>
      <c r="K74" s="222">
        <f t="shared" si="12"/>
        <v>2395336.2969330247</v>
      </c>
      <c r="L74" s="222">
        <f t="shared" si="12"/>
        <v>2469743.993331064</v>
      </c>
      <c r="M74" s="223">
        <f t="shared" si="12"/>
        <v>2542603.5957193617</v>
      </c>
      <c r="N74" s="222">
        <f t="shared" si="12"/>
        <v>2848100.4617249924</v>
      </c>
      <c r="O74" s="222">
        <f t="shared" si="12"/>
        <v>2933047.4617078449</v>
      </c>
      <c r="P74" s="222">
        <f t="shared" si="12"/>
        <v>3023632.8249349543</v>
      </c>
      <c r="Q74" s="222">
        <f t="shared" si="12"/>
        <v>3116924.7522972757</v>
      </c>
      <c r="R74" s="222">
        <f t="shared" si="12"/>
        <v>3213004.4407188669</v>
      </c>
      <c r="S74" s="222">
        <f t="shared" si="12"/>
        <v>3311955.5230315062</v>
      </c>
      <c r="T74" s="222">
        <f t="shared" si="12"/>
        <v>3413864.1410519243</v>
      </c>
      <c r="U74" s="222">
        <f t="shared" si="12"/>
        <v>3515808.3897772096</v>
      </c>
      <c r="V74" s="222">
        <f t="shared" si="12"/>
        <v>3623900.9192090244</v>
      </c>
      <c r="W74" s="222">
        <f t="shared" si="12"/>
        <v>3875518.30275597</v>
      </c>
      <c r="X74" s="222">
        <f t="shared" si="12"/>
        <v>3994380.1360539468</v>
      </c>
      <c r="Y74" s="222">
        <f t="shared" si="12"/>
        <v>4116796.8275892627</v>
      </c>
      <c r="Z74" s="222">
        <f t="shared" si="12"/>
        <v>4242875.0231090384</v>
      </c>
      <c r="AA74" s="222">
        <f t="shared" si="12"/>
        <v>4372724.5677328072</v>
      </c>
      <c r="AB74" s="222">
        <f t="shared" si="12"/>
        <v>4506458.6019336898</v>
      </c>
      <c r="AC74" s="222">
        <f t="shared" si="12"/>
        <v>4644193.6603989983</v>
      </c>
      <c r="AD74" s="222">
        <f t="shared" si="12"/>
        <v>4786049.773856665</v>
      </c>
      <c r="AE74" s="222">
        <f t="shared" si="12"/>
        <v>4932150.5739564616</v>
      </c>
      <c r="AF74" s="222">
        <f t="shared" si="12"/>
        <v>5082623.401297654</v>
      </c>
      <c r="AG74" s="222">
        <f t="shared" si="12"/>
        <v>5237599.4166974798</v>
      </c>
      <c r="AH74" s="222">
        <f t="shared" si="12"/>
        <v>5397213.7157977028</v>
      </c>
      <c r="AI74" s="222">
        <f t="shared" si="12"/>
        <v>5561605.4471093314</v>
      </c>
      <c r="AJ74" s="222">
        <f t="shared" si="12"/>
        <v>5730917.9335987093</v>
      </c>
      <c r="AK74" s="222">
        <f t="shared" si="12"/>
        <v>5905298.7979211677</v>
      </c>
      <c r="AL74" s="222">
        <f t="shared" si="12"/>
        <v>6084900.0914117005</v>
      </c>
      <c r="AM74" s="222">
        <f t="shared" si="12"/>
        <v>6269878.4269453492</v>
      </c>
      <c r="AN74" s="222">
        <f t="shared" si="12"/>
        <v>6460395.1157834064</v>
      </c>
      <c r="AO74" s="222">
        <f t="shared" si="12"/>
        <v>6656616.3085250072</v>
      </c>
      <c r="AP74" s="222">
        <f t="shared" si="12"/>
        <v>6858713.1402872549</v>
      </c>
      <c r="AQ74" s="222">
        <f t="shared" si="12"/>
        <v>7066861.880240771</v>
      </c>
      <c r="AR74" s="222">
        <f t="shared" si="12"/>
        <v>7281244.0856312923</v>
      </c>
      <c r="AS74" s="222">
        <f t="shared" si="12"/>
        <v>7502046.7604219262</v>
      </c>
      <c r="AT74" s="222">
        <f t="shared" si="12"/>
        <v>7729462.5186946839</v>
      </c>
      <c r="AU74" s="222">
        <f t="shared" si="12"/>
        <v>7963689.752954023</v>
      </c>
      <c r="AV74" s="222">
        <f t="shared" si="12"/>
        <v>8204932.807479539</v>
      </c>
      <c r="AW74" s="222">
        <f t="shared" si="12"/>
        <v>8453402.156879222</v>
      </c>
      <c r="AX74" s="222">
        <f t="shared" si="12"/>
        <v>8709314.5899992976</v>
      </c>
      <c r="AY74" s="222">
        <f t="shared" si="12"/>
        <v>8972893.3993513752</v>
      </c>
      <c r="AZ74" s="222">
        <f t="shared" si="12"/>
        <v>9244368.5762224123</v>
      </c>
      <c r="BA74" s="222">
        <f t="shared" si="12"/>
        <v>-18327.935999999991</v>
      </c>
    </row>
    <row r="75" spans="1:53" x14ac:dyDescent="0.25">
      <c r="A75" s="226" t="s">
        <v>257</v>
      </c>
      <c r="B75" s="224">
        <f t="shared" ref="B75:BA75" si="13">-B61</f>
        <v>0</v>
      </c>
      <c r="C75" s="224">
        <f t="shared" si="13"/>
        <v>0</v>
      </c>
      <c r="D75" s="224">
        <f t="shared" si="13"/>
        <v>0</v>
      </c>
      <c r="E75" s="224">
        <f t="shared" si="13"/>
        <v>0</v>
      </c>
      <c r="F75" s="224">
        <f t="shared" si="13"/>
        <v>0</v>
      </c>
      <c r="G75" s="224">
        <f t="shared" si="13"/>
        <v>0</v>
      </c>
      <c r="H75" s="224">
        <f t="shared" si="13"/>
        <v>0</v>
      </c>
      <c r="I75" s="224">
        <f t="shared" si="13"/>
        <v>0</v>
      </c>
      <c r="J75" s="224">
        <f t="shared" si="13"/>
        <v>0</v>
      </c>
      <c r="K75" s="224">
        <f t="shared" si="13"/>
        <v>0</v>
      </c>
      <c r="L75" s="224">
        <f t="shared" si="13"/>
        <v>0</v>
      </c>
      <c r="M75" s="225">
        <f t="shared" si="13"/>
        <v>0</v>
      </c>
      <c r="N75" s="224">
        <f t="shared" si="13"/>
        <v>0</v>
      </c>
      <c r="O75" s="224">
        <f t="shared" si="13"/>
        <v>0</v>
      </c>
      <c r="P75" s="224">
        <f t="shared" si="13"/>
        <v>0</v>
      </c>
      <c r="Q75" s="224">
        <f t="shared" si="13"/>
        <v>0</v>
      </c>
      <c r="R75" s="224">
        <f t="shared" si="13"/>
        <v>0</v>
      </c>
      <c r="S75" s="224">
        <f t="shared" si="13"/>
        <v>0</v>
      </c>
      <c r="T75" s="224">
        <f t="shared" si="13"/>
        <v>0</v>
      </c>
      <c r="U75" s="224">
        <f t="shared" si="13"/>
        <v>0</v>
      </c>
      <c r="V75" s="224">
        <f t="shared" si="13"/>
        <v>0</v>
      </c>
      <c r="W75" s="224">
        <f t="shared" si="13"/>
        <v>0</v>
      </c>
      <c r="X75" s="224">
        <f t="shared" si="13"/>
        <v>0</v>
      </c>
      <c r="Y75" s="224">
        <f t="shared" si="13"/>
        <v>0</v>
      </c>
      <c r="Z75" s="224">
        <f t="shared" si="13"/>
        <v>0</v>
      </c>
      <c r="AA75" s="224">
        <f t="shared" si="13"/>
        <v>0</v>
      </c>
      <c r="AB75" s="224">
        <f t="shared" si="13"/>
        <v>0</v>
      </c>
      <c r="AC75" s="224">
        <f t="shared" si="13"/>
        <v>0</v>
      </c>
      <c r="AD75" s="224">
        <f t="shared" si="13"/>
        <v>0</v>
      </c>
      <c r="AE75" s="224">
        <f t="shared" si="13"/>
        <v>0</v>
      </c>
      <c r="AF75" s="224">
        <f t="shared" si="13"/>
        <v>0</v>
      </c>
      <c r="AG75" s="224">
        <f t="shared" si="13"/>
        <v>0</v>
      </c>
      <c r="AH75" s="224">
        <f t="shared" si="13"/>
        <v>0</v>
      </c>
      <c r="AI75" s="224">
        <f t="shared" si="13"/>
        <v>0</v>
      </c>
      <c r="AJ75" s="224">
        <f t="shared" si="13"/>
        <v>0</v>
      </c>
      <c r="AK75" s="224">
        <f t="shared" si="13"/>
        <v>0</v>
      </c>
      <c r="AL75" s="224">
        <f t="shared" si="13"/>
        <v>0</v>
      </c>
      <c r="AM75" s="224">
        <f t="shared" si="13"/>
        <v>0</v>
      </c>
      <c r="AN75" s="224">
        <f t="shared" si="13"/>
        <v>0</v>
      </c>
      <c r="AO75" s="224">
        <f t="shared" si="13"/>
        <v>0</v>
      </c>
      <c r="AP75" s="224">
        <f t="shared" si="13"/>
        <v>0</v>
      </c>
      <c r="AQ75" s="224">
        <f t="shared" si="13"/>
        <v>0</v>
      </c>
      <c r="AR75" s="224">
        <f t="shared" si="13"/>
        <v>0</v>
      </c>
      <c r="AS75" s="224">
        <f t="shared" si="13"/>
        <v>0</v>
      </c>
      <c r="AT75" s="224">
        <f t="shared" si="13"/>
        <v>0</v>
      </c>
      <c r="AU75" s="224">
        <f t="shared" si="13"/>
        <v>0</v>
      </c>
      <c r="AV75" s="224">
        <f t="shared" si="13"/>
        <v>0</v>
      </c>
      <c r="AW75" s="224">
        <f t="shared" si="13"/>
        <v>0</v>
      </c>
      <c r="AX75" s="224">
        <f t="shared" si="13"/>
        <v>0</v>
      </c>
      <c r="AY75" s="224">
        <f t="shared" si="13"/>
        <v>0</v>
      </c>
      <c r="AZ75" s="224">
        <f t="shared" si="13"/>
        <v>0</v>
      </c>
      <c r="BA75" s="224">
        <f t="shared" si="13"/>
        <v>0</v>
      </c>
    </row>
    <row r="76" spans="1:53" s="166" customFormat="1" ht="14.25" x14ac:dyDescent="0.25">
      <c r="A76" s="227" t="s">
        <v>261</v>
      </c>
      <c r="B76" s="222">
        <f t="shared" ref="B76:BA76" si="14">B74+B75</f>
        <v>0</v>
      </c>
      <c r="C76" s="222">
        <f t="shared" si="14"/>
        <v>1875685.8314097438</v>
      </c>
      <c r="D76" s="222">
        <f t="shared" si="14"/>
        <v>1934483.7789064695</v>
      </c>
      <c r="E76" s="222">
        <f t="shared" si="14"/>
        <v>1995052.5581626876</v>
      </c>
      <c r="F76" s="222">
        <f t="shared" si="14"/>
        <v>2057427.4040349934</v>
      </c>
      <c r="G76" s="222">
        <f t="shared" si="14"/>
        <v>2121662.4985218672</v>
      </c>
      <c r="H76" s="222">
        <f t="shared" si="14"/>
        <v>2187813.649081748</v>
      </c>
      <c r="I76" s="222">
        <f t="shared" si="14"/>
        <v>2252927.7063226793</v>
      </c>
      <c r="J76" s="222">
        <f t="shared" si="14"/>
        <v>2323085.1385256085</v>
      </c>
      <c r="K76" s="222">
        <f t="shared" si="14"/>
        <v>2395336.2969330247</v>
      </c>
      <c r="L76" s="222">
        <f t="shared" si="14"/>
        <v>2469743.993331064</v>
      </c>
      <c r="M76" s="223">
        <f t="shared" si="14"/>
        <v>2542603.5957193617</v>
      </c>
      <c r="N76" s="222">
        <f t="shared" si="14"/>
        <v>2848100.4617249924</v>
      </c>
      <c r="O76" s="222">
        <f t="shared" si="14"/>
        <v>2933047.4617078449</v>
      </c>
      <c r="P76" s="222">
        <f t="shared" si="14"/>
        <v>3023632.8249349543</v>
      </c>
      <c r="Q76" s="222">
        <f t="shared" si="14"/>
        <v>3116924.7522972757</v>
      </c>
      <c r="R76" s="222">
        <f t="shared" si="14"/>
        <v>3213004.4407188669</v>
      </c>
      <c r="S76" s="222">
        <f t="shared" si="14"/>
        <v>3311955.5230315062</v>
      </c>
      <c r="T76" s="222">
        <f t="shared" si="14"/>
        <v>3413864.1410519243</v>
      </c>
      <c r="U76" s="222">
        <f t="shared" si="14"/>
        <v>3515808.3897772096</v>
      </c>
      <c r="V76" s="222">
        <f t="shared" si="14"/>
        <v>3623900.9192090244</v>
      </c>
      <c r="W76" s="222">
        <f t="shared" si="14"/>
        <v>3875518.30275597</v>
      </c>
      <c r="X76" s="222">
        <f t="shared" si="14"/>
        <v>3994380.1360539468</v>
      </c>
      <c r="Y76" s="222">
        <f t="shared" si="14"/>
        <v>4116796.8275892627</v>
      </c>
      <c r="Z76" s="222">
        <f t="shared" si="14"/>
        <v>4242875.0231090384</v>
      </c>
      <c r="AA76" s="222">
        <f t="shared" si="14"/>
        <v>4372724.5677328072</v>
      </c>
      <c r="AB76" s="222">
        <f t="shared" si="14"/>
        <v>4506458.6019336898</v>
      </c>
      <c r="AC76" s="222">
        <f t="shared" si="14"/>
        <v>4644193.6603989983</v>
      </c>
      <c r="AD76" s="222">
        <f t="shared" si="14"/>
        <v>4786049.773856665</v>
      </c>
      <c r="AE76" s="222">
        <f t="shared" si="14"/>
        <v>4932150.5739564616</v>
      </c>
      <c r="AF76" s="222">
        <f t="shared" si="14"/>
        <v>5082623.401297654</v>
      </c>
      <c r="AG76" s="222">
        <f t="shared" si="14"/>
        <v>5237599.4166974798</v>
      </c>
      <c r="AH76" s="222">
        <f t="shared" si="14"/>
        <v>5397213.7157977028</v>
      </c>
      <c r="AI76" s="222">
        <f t="shared" si="14"/>
        <v>5561605.4471093314</v>
      </c>
      <c r="AJ76" s="222">
        <f t="shared" si="14"/>
        <v>5730917.9335987093</v>
      </c>
      <c r="AK76" s="222">
        <f t="shared" si="14"/>
        <v>5905298.7979211677</v>
      </c>
      <c r="AL76" s="222">
        <f t="shared" si="14"/>
        <v>6084900.0914117005</v>
      </c>
      <c r="AM76" s="222">
        <f t="shared" si="14"/>
        <v>6269878.4269453492</v>
      </c>
      <c r="AN76" s="222">
        <f t="shared" si="14"/>
        <v>6460395.1157834064</v>
      </c>
      <c r="AO76" s="222">
        <f t="shared" si="14"/>
        <v>6656616.3085250072</v>
      </c>
      <c r="AP76" s="222">
        <f t="shared" si="14"/>
        <v>6858713.1402872549</v>
      </c>
      <c r="AQ76" s="222">
        <f t="shared" si="14"/>
        <v>7066861.880240771</v>
      </c>
      <c r="AR76" s="222">
        <f t="shared" si="14"/>
        <v>7281244.0856312923</v>
      </c>
      <c r="AS76" s="222">
        <f t="shared" si="14"/>
        <v>7502046.7604219262</v>
      </c>
      <c r="AT76" s="222">
        <f t="shared" si="14"/>
        <v>7729462.5186946839</v>
      </c>
      <c r="AU76" s="222">
        <f t="shared" si="14"/>
        <v>7963689.752954023</v>
      </c>
      <c r="AV76" s="222">
        <f t="shared" si="14"/>
        <v>8204932.807479539</v>
      </c>
      <c r="AW76" s="222">
        <f t="shared" si="14"/>
        <v>8453402.156879222</v>
      </c>
      <c r="AX76" s="222">
        <f t="shared" si="14"/>
        <v>8709314.5899992976</v>
      </c>
      <c r="AY76" s="222">
        <f t="shared" si="14"/>
        <v>8972893.3993513752</v>
      </c>
      <c r="AZ76" s="222">
        <f t="shared" si="14"/>
        <v>9244368.5762224123</v>
      </c>
      <c r="BA76" s="222">
        <f t="shared" si="14"/>
        <v>-18327.935999999991</v>
      </c>
    </row>
    <row r="77" spans="1:53" x14ac:dyDescent="0.25">
      <c r="A77" s="226" t="s">
        <v>256</v>
      </c>
      <c r="B77" s="224">
        <f t="shared" ref="B77:BA77" si="15">-B76*$B$36</f>
        <v>0</v>
      </c>
      <c r="C77" s="224">
        <f t="shared" si="15"/>
        <v>-375137.1662819488</v>
      </c>
      <c r="D77" s="224">
        <f t="shared" si="15"/>
        <v>-386896.7557812939</v>
      </c>
      <c r="E77" s="224">
        <f t="shared" si="15"/>
        <v>-399010.51163253753</v>
      </c>
      <c r="F77" s="224">
        <f t="shared" si="15"/>
        <v>-411485.48080699868</v>
      </c>
      <c r="G77" s="224">
        <f t="shared" si="15"/>
        <v>-424332.49970437348</v>
      </c>
      <c r="H77" s="224">
        <f t="shared" si="15"/>
        <v>-437562.72981634963</v>
      </c>
      <c r="I77" s="224">
        <f t="shared" si="15"/>
        <v>-450585.54126453586</v>
      </c>
      <c r="J77" s="224">
        <f t="shared" si="15"/>
        <v>-464617.02770512173</v>
      </c>
      <c r="K77" s="224">
        <f t="shared" si="15"/>
        <v>-479067.25938660494</v>
      </c>
      <c r="L77" s="224">
        <f t="shared" si="15"/>
        <v>-493948.79866621282</v>
      </c>
      <c r="M77" s="225">
        <f t="shared" si="15"/>
        <v>-508520.71914387238</v>
      </c>
      <c r="N77" s="224">
        <f t="shared" si="15"/>
        <v>-569620.0923449985</v>
      </c>
      <c r="O77" s="224">
        <f t="shared" si="15"/>
        <v>-586609.49234156904</v>
      </c>
      <c r="P77" s="224">
        <f t="shared" si="15"/>
        <v>-604726.56498699088</v>
      </c>
      <c r="Q77" s="224">
        <f t="shared" si="15"/>
        <v>-623384.95045945514</v>
      </c>
      <c r="R77" s="224">
        <f t="shared" si="15"/>
        <v>-642600.88814377342</v>
      </c>
      <c r="S77" s="224">
        <f t="shared" si="15"/>
        <v>-662391.10460630129</v>
      </c>
      <c r="T77" s="224">
        <f t="shared" si="15"/>
        <v>-682772.82821038493</v>
      </c>
      <c r="U77" s="224">
        <f t="shared" si="15"/>
        <v>-703161.67795544199</v>
      </c>
      <c r="V77" s="224">
        <f t="shared" si="15"/>
        <v>-724780.18384180497</v>
      </c>
      <c r="W77" s="224">
        <f t="shared" si="15"/>
        <v>-775103.6605511941</v>
      </c>
      <c r="X77" s="224">
        <f t="shared" si="15"/>
        <v>-798876.02721078938</v>
      </c>
      <c r="Y77" s="224">
        <f t="shared" si="15"/>
        <v>-823359.3655178526</v>
      </c>
      <c r="Z77" s="224">
        <f t="shared" si="15"/>
        <v>-848575.00462180772</v>
      </c>
      <c r="AA77" s="224">
        <f t="shared" si="15"/>
        <v>-874544.9135465615</v>
      </c>
      <c r="AB77" s="224">
        <f t="shared" si="15"/>
        <v>-901291.72038673796</v>
      </c>
      <c r="AC77" s="224">
        <f t="shared" si="15"/>
        <v>-928838.73207979975</v>
      </c>
      <c r="AD77" s="224">
        <f t="shared" si="15"/>
        <v>-957209.95477133302</v>
      </c>
      <c r="AE77" s="224">
        <f t="shared" si="15"/>
        <v>-986430.11479129235</v>
      </c>
      <c r="AF77" s="224">
        <f t="shared" si="15"/>
        <v>-1016524.6802595309</v>
      </c>
      <c r="AG77" s="224">
        <f t="shared" si="15"/>
        <v>-1047519.883339496</v>
      </c>
      <c r="AH77" s="224">
        <f t="shared" si="15"/>
        <v>-1079442.7431595407</v>
      </c>
      <c r="AI77" s="224">
        <f t="shared" si="15"/>
        <v>-1112321.0894218662</v>
      </c>
      <c r="AJ77" s="224">
        <f t="shared" si="15"/>
        <v>-1146183.5867197418</v>
      </c>
      <c r="AK77" s="224">
        <f t="shared" si="15"/>
        <v>-1181059.7595842336</v>
      </c>
      <c r="AL77" s="224">
        <f t="shared" si="15"/>
        <v>-1216980.0182823401</v>
      </c>
      <c r="AM77" s="224">
        <f t="shared" si="15"/>
        <v>-1253975.6853890698</v>
      </c>
      <c r="AN77" s="224">
        <f t="shared" si="15"/>
        <v>-1292079.0231566813</v>
      </c>
      <c r="AO77" s="224">
        <f t="shared" si="15"/>
        <v>-1331323.2617050016</v>
      </c>
      <c r="AP77" s="224">
        <f t="shared" si="15"/>
        <v>-1371742.628057451</v>
      </c>
      <c r="AQ77" s="224">
        <f t="shared" si="15"/>
        <v>-1413372.3760481542</v>
      </c>
      <c r="AR77" s="224">
        <f t="shared" si="15"/>
        <v>-1456248.8171262585</v>
      </c>
      <c r="AS77" s="224">
        <f t="shared" si="15"/>
        <v>-1500409.3520843852</v>
      </c>
      <c r="AT77" s="224">
        <f t="shared" si="15"/>
        <v>-1545892.503738937</v>
      </c>
      <c r="AU77" s="224">
        <f t="shared" si="15"/>
        <v>-1592737.9505908047</v>
      </c>
      <c r="AV77" s="224">
        <f t="shared" si="15"/>
        <v>-1640986.5614959078</v>
      </c>
      <c r="AW77" s="224">
        <f t="shared" si="15"/>
        <v>-1690680.4313758444</v>
      </c>
      <c r="AX77" s="224">
        <f t="shared" si="15"/>
        <v>-1741862.9179998597</v>
      </c>
      <c r="AY77" s="224">
        <f t="shared" si="15"/>
        <v>-1794578.6798702751</v>
      </c>
      <c r="AZ77" s="224">
        <f t="shared" si="15"/>
        <v>-1848873.7152444825</v>
      </c>
      <c r="BA77" s="224">
        <f t="shared" si="15"/>
        <v>3665.5871999999981</v>
      </c>
    </row>
    <row r="78" spans="1:53" ht="16.5" thickBot="1" x14ac:dyDescent="0.3">
      <c r="A78" s="228" t="s">
        <v>260</v>
      </c>
      <c r="B78" s="229">
        <f t="shared" ref="B78:BA78" si="16">B76+B77</f>
        <v>0</v>
      </c>
      <c r="C78" s="229">
        <f t="shared" si="16"/>
        <v>1500548.665127795</v>
      </c>
      <c r="D78" s="229">
        <f t="shared" si="16"/>
        <v>1547587.0231251756</v>
      </c>
      <c r="E78" s="229">
        <f t="shared" si="16"/>
        <v>1596042.0465301501</v>
      </c>
      <c r="F78" s="229">
        <f t="shared" si="16"/>
        <v>1645941.9232279947</v>
      </c>
      <c r="G78" s="229">
        <f t="shared" si="16"/>
        <v>1697329.9988174937</v>
      </c>
      <c r="H78" s="229">
        <f t="shared" si="16"/>
        <v>1750250.9192653983</v>
      </c>
      <c r="I78" s="229">
        <f t="shared" si="16"/>
        <v>1802342.1650581434</v>
      </c>
      <c r="J78" s="229">
        <f t="shared" si="16"/>
        <v>1858468.1108204867</v>
      </c>
      <c r="K78" s="229">
        <f t="shared" si="16"/>
        <v>1916269.0375464198</v>
      </c>
      <c r="L78" s="229">
        <f t="shared" si="16"/>
        <v>1975795.1946648513</v>
      </c>
      <c r="M78" s="230">
        <f t="shared" si="16"/>
        <v>2034082.8765754893</v>
      </c>
      <c r="N78" s="229">
        <f t="shared" si="16"/>
        <v>2278480.369379994</v>
      </c>
      <c r="O78" s="229">
        <f t="shared" si="16"/>
        <v>2346437.9693662757</v>
      </c>
      <c r="P78" s="229">
        <f t="shared" si="16"/>
        <v>2418906.2599479635</v>
      </c>
      <c r="Q78" s="229">
        <f t="shared" si="16"/>
        <v>2493539.8018378206</v>
      </c>
      <c r="R78" s="229">
        <f t="shared" si="16"/>
        <v>2570403.5525750937</v>
      </c>
      <c r="S78" s="229">
        <f t="shared" si="16"/>
        <v>2649564.4184252052</v>
      </c>
      <c r="T78" s="229">
        <f t="shared" si="16"/>
        <v>2731091.3128415393</v>
      </c>
      <c r="U78" s="229">
        <f t="shared" si="16"/>
        <v>2812646.7118217675</v>
      </c>
      <c r="V78" s="229">
        <f t="shared" si="16"/>
        <v>2899120.7353672194</v>
      </c>
      <c r="W78" s="229">
        <f t="shared" si="16"/>
        <v>3100414.6422047759</v>
      </c>
      <c r="X78" s="229">
        <f t="shared" si="16"/>
        <v>3195504.1088431575</v>
      </c>
      <c r="Y78" s="229">
        <f t="shared" si="16"/>
        <v>3293437.4620714104</v>
      </c>
      <c r="Z78" s="229">
        <f t="shared" si="16"/>
        <v>3394300.0184872309</v>
      </c>
      <c r="AA78" s="229">
        <f t="shared" si="16"/>
        <v>3498179.654186246</v>
      </c>
      <c r="AB78" s="229">
        <f t="shared" si="16"/>
        <v>3605166.8815469518</v>
      </c>
      <c r="AC78" s="229">
        <f t="shared" si="16"/>
        <v>3715354.9283191985</v>
      </c>
      <c r="AD78" s="229">
        <f t="shared" si="16"/>
        <v>3828839.8190853321</v>
      </c>
      <c r="AE78" s="229">
        <f t="shared" si="16"/>
        <v>3945720.4591651694</v>
      </c>
      <c r="AF78" s="229">
        <f t="shared" si="16"/>
        <v>4066098.7210381231</v>
      </c>
      <c r="AG78" s="229">
        <f t="shared" si="16"/>
        <v>4190079.5333579839</v>
      </c>
      <c r="AH78" s="229">
        <f t="shared" si="16"/>
        <v>4317770.9726381619</v>
      </c>
      <c r="AI78" s="229">
        <f t="shared" si="16"/>
        <v>4449284.3576874649</v>
      </c>
      <c r="AJ78" s="229">
        <f t="shared" si="16"/>
        <v>4584734.3468789672</v>
      </c>
      <c r="AK78" s="229">
        <f t="shared" si="16"/>
        <v>4724239.0383369345</v>
      </c>
      <c r="AL78" s="229">
        <f t="shared" si="16"/>
        <v>4867920.0731293606</v>
      </c>
      <c r="AM78" s="229">
        <f t="shared" si="16"/>
        <v>5015902.7415562794</v>
      </c>
      <c r="AN78" s="229">
        <f t="shared" si="16"/>
        <v>5168316.0926267253</v>
      </c>
      <c r="AO78" s="229">
        <f t="shared" si="16"/>
        <v>5325293.0468200054</v>
      </c>
      <c r="AP78" s="229">
        <f t="shared" si="16"/>
        <v>5486970.5122298039</v>
      </c>
      <c r="AQ78" s="229">
        <f t="shared" si="16"/>
        <v>5653489.5041926168</v>
      </c>
      <c r="AR78" s="229">
        <f t="shared" si="16"/>
        <v>5824995.268505034</v>
      </c>
      <c r="AS78" s="229">
        <f t="shared" si="16"/>
        <v>6001637.4083375409</v>
      </c>
      <c r="AT78" s="229">
        <f t="shared" si="16"/>
        <v>6183570.0149557469</v>
      </c>
      <c r="AU78" s="229">
        <f t="shared" si="16"/>
        <v>6370951.8023632187</v>
      </c>
      <c r="AV78" s="229">
        <f t="shared" si="16"/>
        <v>6563946.2459836314</v>
      </c>
      <c r="AW78" s="229">
        <f t="shared" si="16"/>
        <v>6762721.7255033776</v>
      </c>
      <c r="AX78" s="229">
        <f t="shared" si="16"/>
        <v>6967451.6719994377</v>
      </c>
      <c r="AY78" s="229">
        <f t="shared" si="16"/>
        <v>7178314.7194811003</v>
      </c>
      <c r="AZ78" s="229">
        <f t="shared" si="16"/>
        <v>7395494.86097793</v>
      </c>
      <c r="BA78" s="229">
        <f t="shared" si="16"/>
        <v>-14662.348799999992</v>
      </c>
    </row>
    <row r="79" spans="1:53" s="234" customFormat="1" ht="16.5" thickBot="1" x14ac:dyDescent="0.3">
      <c r="A79" s="231"/>
      <c r="B79" s="232">
        <v>0</v>
      </c>
      <c r="C79" s="232">
        <v>1</v>
      </c>
      <c r="D79" s="232">
        <f>C79+1</f>
        <v>2</v>
      </c>
      <c r="E79" s="232">
        <f t="shared" ref="E79:BA79" si="17">D79+1</f>
        <v>3</v>
      </c>
      <c r="F79" s="232">
        <f t="shared" si="17"/>
        <v>4</v>
      </c>
      <c r="G79" s="232">
        <f t="shared" si="17"/>
        <v>5</v>
      </c>
      <c r="H79" s="232">
        <f t="shared" si="17"/>
        <v>6</v>
      </c>
      <c r="I79" s="232">
        <f t="shared" si="17"/>
        <v>7</v>
      </c>
      <c r="J79" s="232">
        <f t="shared" si="17"/>
        <v>8</v>
      </c>
      <c r="K79" s="232">
        <f t="shared" si="17"/>
        <v>9</v>
      </c>
      <c r="L79" s="232">
        <f t="shared" si="17"/>
        <v>10</v>
      </c>
      <c r="M79" s="233">
        <f t="shared" si="17"/>
        <v>11</v>
      </c>
      <c r="N79" s="232">
        <f t="shared" si="17"/>
        <v>12</v>
      </c>
      <c r="O79" s="232">
        <f t="shared" si="17"/>
        <v>13</v>
      </c>
      <c r="P79" s="232">
        <f t="shared" si="17"/>
        <v>14</v>
      </c>
      <c r="Q79" s="232">
        <f t="shared" si="17"/>
        <v>15</v>
      </c>
      <c r="R79" s="232">
        <f t="shared" si="17"/>
        <v>16</v>
      </c>
      <c r="S79" s="232">
        <f t="shared" si="17"/>
        <v>17</v>
      </c>
      <c r="T79" s="232">
        <f t="shared" si="17"/>
        <v>18</v>
      </c>
      <c r="U79" s="232">
        <f t="shared" si="17"/>
        <v>19</v>
      </c>
      <c r="V79" s="232">
        <f t="shared" si="17"/>
        <v>20</v>
      </c>
      <c r="W79" s="232">
        <f t="shared" si="17"/>
        <v>21</v>
      </c>
      <c r="X79" s="232">
        <f t="shared" si="17"/>
        <v>22</v>
      </c>
      <c r="Y79" s="232">
        <f t="shared" si="17"/>
        <v>23</v>
      </c>
      <c r="Z79" s="232">
        <f t="shared" si="17"/>
        <v>24</v>
      </c>
      <c r="AA79" s="232">
        <f t="shared" si="17"/>
        <v>25</v>
      </c>
      <c r="AB79" s="232">
        <f t="shared" si="17"/>
        <v>26</v>
      </c>
      <c r="AC79" s="232">
        <f t="shared" si="17"/>
        <v>27</v>
      </c>
      <c r="AD79" s="232">
        <f t="shared" si="17"/>
        <v>28</v>
      </c>
      <c r="AE79" s="232">
        <f t="shared" si="17"/>
        <v>29</v>
      </c>
      <c r="AF79" s="232">
        <f t="shared" si="17"/>
        <v>30</v>
      </c>
      <c r="AG79" s="232">
        <f t="shared" si="17"/>
        <v>31</v>
      </c>
      <c r="AH79" s="232">
        <f t="shared" si="17"/>
        <v>32</v>
      </c>
      <c r="AI79" s="232">
        <f t="shared" si="17"/>
        <v>33</v>
      </c>
      <c r="AJ79" s="232">
        <f t="shared" si="17"/>
        <v>34</v>
      </c>
      <c r="AK79" s="232">
        <f t="shared" si="17"/>
        <v>35</v>
      </c>
      <c r="AL79" s="232">
        <f t="shared" si="17"/>
        <v>36</v>
      </c>
      <c r="AM79" s="232">
        <f t="shared" si="17"/>
        <v>37</v>
      </c>
      <c r="AN79" s="232">
        <f t="shared" si="17"/>
        <v>38</v>
      </c>
      <c r="AO79" s="232">
        <f t="shared" si="17"/>
        <v>39</v>
      </c>
      <c r="AP79" s="232">
        <f t="shared" si="17"/>
        <v>40</v>
      </c>
      <c r="AQ79" s="232">
        <f t="shared" si="17"/>
        <v>41</v>
      </c>
      <c r="AR79" s="232">
        <f t="shared" si="17"/>
        <v>42</v>
      </c>
      <c r="AS79" s="232">
        <f t="shared" si="17"/>
        <v>43</v>
      </c>
      <c r="AT79" s="232">
        <f t="shared" si="17"/>
        <v>44</v>
      </c>
      <c r="AU79" s="232">
        <f t="shared" si="17"/>
        <v>45</v>
      </c>
      <c r="AV79" s="232">
        <f t="shared" si="17"/>
        <v>46</v>
      </c>
      <c r="AW79" s="232">
        <f t="shared" si="17"/>
        <v>47</v>
      </c>
      <c r="AX79" s="232">
        <f t="shared" si="17"/>
        <v>48</v>
      </c>
      <c r="AY79" s="232">
        <f t="shared" si="17"/>
        <v>49</v>
      </c>
      <c r="AZ79" s="232">
        <f t="shared" si="17"/>
        <v>50</v>
      </c>
      <c r="BA79" s="232">
        <f t="shared" si="17"/>
        <v>51</v>
      </c>
    </row>
    <row r="80" spans="1:53" ht="31.5" x14ac:dyDescent="0.25">
      <c r="A80" s="210" t="s">
        <v>259</v>
      </c>
      <c r="B80" s="198" t="str">
        <f>B47</f>
        <v>Год окончания строительства 2019</v>
      </c>
      <c r="C80" s="198">
        <f t="shared" ref="C80:BA80" si="18">C47</f>
        <v>2020</v>
      </c>
      <c r="D80" s="198">
        <f t="shared" si="18"/>
        <v>2021</v>
      </c>
      <c r="E80" s="198">
        <f t="shared" si="18"/>
        <v>2022</v>
      </c>
      <c r="F80" s="198">
        <f t="shared" si="18"/>
        <v>2023</v>
      </c>
      <c r="G80" s="198">
        <f t="shared" si="18"/>
        <v>2024</v>
      </c>
      <c r="H80" s="198">
        <f t="shared" si="18"/>
        <v>2025</v>
      </c>
      <c r="I80" s="198">
        <f t="shared" si="18"/>
        <v>2026</v>
      </c>
      <c r="J80" s="198">
        <f t="shared" si="18"/>
        <v>2027</v>
      </c>
      <c r="K80" s="198">
        <f t="shared" si="18"/>
        <v>2028</v>
      </c>
      <c r="L80" s="198">
        <f t="shared" si="18"/>
        <v>2029</v>
      </c>
      <c r="M80" s="211">
        <f t="shared" si="18"/>
        <v>2030</v>
      </c>
      <c r="N80" s="198">
        <f t="shared" si="18"/>
        <v>2031</v>
      </c>
      <c r="O80" s="198">
        <f t="shared" si="18"/>
        <v>2032</v>
      </c>
      <c r="P80" s="198">
        <f t="shared" si="18"/>
        <v>2033</v>
      </c>
      <c r="Q80" s="198">
        <f t="shared" si="18"/>
        <v>2034</v>
      </c>
      <c r="R80" s="198">
        <f t="shared" si="18"/>
        <v>2035</v>
      </c>
      <c r="S80" s="198">
        <f t="shared" si="18"/>
        <v>2036</v>
      </c>
      <c r="T80" s="198">
        <f t="shared" si="18"/>
        <v>2037</v>
      </c>
      <c r="U80" s="198">
        <f t="shared" si="18"/>
        <v>2038</v>
      </c>
      <c r="V80" s="198">
        <f t="shared" si="18"/>
        <v>2039</v>
      </c>
      <c r="W80" s="198">
        <f t="shared" si="18"/>
        <v>2040</v>
      </c>
      <c r="X80" s="198">
        <f t="shared" si="18"/>
        <v>2041</v>
      </c>
      <c r="Y80" s="198">
        <f t="shared" si="18"/>
        <v>2042</v>
      </c>
      <c r="Z80" s="198">
        <f t="shared" si="18"/>
        <v>2043</v>
      </c>
      <c r="AA80" s="198">
        <f t="shared" si="18"/>
        <v>2044</v>
      </c>
      <c r="AB80" s="198">
        <f t="shared" si="18"/>
        <v>2045</v>
      </c>
      <c r="AC80" s="198">
        <f t="shared" si="18"/>
        <v>2046</v>
      </c>
      <c r="AD80" s="198">
        <f t="shared" si="18"/>
        <v>2047</v>
      </c>
      <c r="AE80" s="198">
        <f t="shared" si="18"/>
        <v>2048</v>
      </c>
      <c r="AF80" s="198">
        <f t="shared" si="18"/>
        <v>2049</v>
      </c>
      <c r="AG80" s="198">
        <f t="shared" si="18"/>
        <v>2050</v>
      </c>
      <c r="AH80" s="198">
        <f t="shared" si="18"/>
        <v>2051</v>
      </c>
      <c r="AI80" s="198">
        <f t="shared" si="18"/>
        <v>2052</v>
      </c>
      <c r="AJ80" s="198">
        <f t="shared" si="18"/>
        <v>2053</v>
      </c>
      <c r="AK80" s="198">
        <f t="shared" si="18"/>
        <v>2054</v>
      </c>
      <c r="AL80" s="198">
        <f t="shared" si="18"/>
        <v>2055</v>
      </c>
      <c r="AM80" s="198">
        <f t="shared" si="18"/>
        <v>2056</v>
      </c>
      <c r="AN80" s="198">
        <f t="shared" si="18"/>
        <v>2057</v>
      </c>
      <c r="AO80" s="198">
        <f t="shared" si="18"/>
        <v>2058</v>
      </c>
      <c r="AP80" s="198">
        <f t="shared" si="18"/>
        <v>2059</v>
      </c>
      <c r="AQ80" s="198">
        <f t="shared" si="18"/>
        <v>2060</v>
      </c>
      <c r="AR80" s="198">
        <f t="shared" si="18"/>
        <v>2061</v>
      </c>
      <c r="AS80" s="198">
        <f t="shared" si="18"/>
        <v>2062</v>
      </c>
      <c r="AT80" s="198">
        <f t="shared" si="18"/>
        <v>2063</v>
      </c>
      <c r="AU80" s="198">
        <f t="shared" si="18"/>
        <v>2064</v>
      </c>
      <c r="AV80" s="198">
        <f t="shared" si="18"/>
        <v>2065</v>
      </c>
      <c r="AW80" s="198">
        <f t="shared" si="18"/>
        <v>2066</v>
      </c>
      <c r="AX80" s="198">
        <f t="shared" si="18"/>
        <v>2067</v>
      </c>
      <c r="AY80" s="198">
        <f t="shared" si="18"/>
        <v>2068</v>
      </c>
      <c r="AZ80" s="198">
        <f t="shared" si="18"/>
        <v>2069</v>
      </c>
      <c r="BA80" s="198">
        <f t="shared" si="18"/>
        <v>0</v>
      </c>
    </row>
    <row r="81" spans="1:53" s="166" customFormat="1" ht="14.25" x14ac:dyDescent="0.25">
      <c r="A81" s="221" t="s">
        <v>465</v>
      </c>
      <c r="B81" s="222">
        <f t="shared" ref="B81:BA81" si="19">B74</f>
        <v>0</v>
      </c>
      <c r="C81" s="222">
        <f t="shared" si="19"/>
        <v>1875685.8314097438</v>
      </c>
      <c r="D81" s="222">
        <f t="shared" si="19"/>
        <v>1934483.7789064695</v>
      </c>
      <c r="E81" s="222">
        <f t="shared" si="19"/>
        <v>1995052.5581626876</v>
      </c>
      <c r="F81" s="222">
        <f t="shared" si="19"/>
        <v>2057427.4040349934</v>
      </c>
      <c r="G81" s="222">
        <f t="shared" si="19"/>
        <v>2121662.4985218672</v>
      </c>
      <c r="H81" s="222">
        <f t="shared" si="19"/>
        <v>2187813.649081748</v>
      </c>
      <c r="I81" s="222">
        <f t="shared" si="19"/>
        <v>2252927.7063226793</v>
      </c>
      <c r="J81" s="222">
        <f t="shared" si="19"/>
        <v>2323085.1385256085</v>
      </c>
      <c r="K81" s="222">
        <f t="shared" si="19"/>
        <v>2395336.2969330247</v>
      </c>
      <c r="L81" s="222">
        <f t="shared" si="19"/>
        <v>2469743.993331064</v>
      </c>
      <c r="M81" s="223">
        <f t="shared" si="19"/>
        <v>2542603.5957193617</v>
      </c>
      <c r="N81" s="222">
        <f t="shared" si="19"/>
        <v>2848100.4617249924</v>
      </c>
      <c r="O81" s="222">
        <f t="shared" si="19"/>
        <v>2933047.4617078449</v>
      </c>
      <c r="P81" s="222">
        <f t="shared" si="19"/>
        <v>3023632.8249349543</v>
      </c>
      <c r="Q81" s="222">
        <f t="shared" si="19"/>
        <v>3116924.7522972757</v>
      </c>
      <c r="R81" s="222">
        <f t="shared" si="19"/>
        <v>3213004.4407188669</v>
      </c>
      <c r="S81" s="222">
        <f t="shared" si="19"/>
        <v>3311955.5230315062</v>
      </c>
      <c r="T81" s="222">
        <f t="shared" si="19"/>
        <v>3413864.1410519243</v>
      </c>
      <c r="U81" s="222">
        <f t="shared" si="19"/>
        <v>3515808.3897772096</v>
      </c>
      <c r="V81" s="222">
        <f t="shared" si="19"/>
        <v>3623900.9192090244</v>
      </c>
      <c r="W81" s="222">
        <f t="shared" si="19"/>
        <v>3875518.30275597</v>
      </c>
      <c r="X81" s="222">
        <f t="shared" si="19"/>
        <v>3994380.1360539468</v>
      </c>
      <c r="Y81" s="222">
        <f t="shared" si="19"/>
        <v>4116796.8275892627</v>
      </c>
      <c r="Z81" s="222">
        <f t="shared" si="19"/>
        <v>4242875.0231090384</v>
      </c>
      <c r="AA81" s="222">
        <f t="shared" si="19"/>
        <v>4372724.5677328072</v>
      </c>
      <c r="AB81" s="222">
        <f t="shared" si="19"/>
        <v>4506458.6019336898</v>
      </c>
      <c r="AC81" s="222">
        <f t="shared" si="19"/>
        <v>4644193.6603989983</v>
      </c>
      <c r="AD81" s="222">
        <f t="shared" si="19"/>
        <v>4786049.773856665</v>
      </c>
      <c r="AE81" s="222">
        <f t="shared" si="19"/>
        <v>4932150.5739564616</v>
      </c>
      <c r="AF81" s="222">
        <f t="shared" si="19"/>
        <v>5082623.401297654</v>
      </c>
      <c r="AG81" s="222">
        <f t="shared" si="19"/>
        <v>5237599.4166974798</v>
      </c>
      <c r="AH81" s="222">
        <f t="shared" si="19"/>
        <v>5397213.7157977028</v>
      </c>
      <c r="AI81" s="222">
        <f t="shared" si="19"/>
        <v>5561605.4471093314</v>
      </c>
      <c r="AJ81" s="222">
        <f t="shared" si="19"/>
        <v>5730917.9335987093</v>
      </c>
      <c r="AK81" s="222">
        <f t="shared" si="19"/>
        <v>5905298.7979211677</v>
      </c>
      <c r="AL81" s="222">
        <f t="shared" si="19"/>
        <v>6084900.0914117005</v>
      </c>
      <c r="AM81" s="222">
        <f t="shared" si="19"/>
        <v>6269878.4269453492</v>
      </c>
      <c r="AN81" s="222">
        <f t="shared" si="19"/>
        <v>6460395.1157834064</v>
      </c>
      <c r="AO81" s="222">
        <f t="shared" si="19"/>
        <v>6656616.3085250072</v>
      </c>
      <c r="AP81" s="222">
        <f t="shared" si="19"/>
        <v>6858713.1402872549</v>
      </c>
      <c r="AQ81" s="222">
        <f t="shared" si="19"/>
        <v>7066861.880240771</v>
      </c>
      <c r="AR81" s="222">
        <f t="shared" si="19"/>
        <v>7281244.0856312923</v>
      </c>
      <c r="AS81" s="222">
        <f t="shared" si="19"/>
        <v>7502046.7604219262</v>
      </c>
      <c r="AT81" s="222">
        <f t="shared" si="19"/>
        <v>7729462.5186946839</v>
      </c>
      <c r="AU81" s="222">
        <f t="shared" si="19"/>
        <v>7963689.752954023</v>
      </c>
      <c r="AV81" s="222">
        <f t="shared" si="19"/>
        <v>8204932.807479539</v>
      </c>
      <c r="AW81" s="222">
        <f t="shared" si="19"/>
        <v>8453402.156879222</v>
      </c>
      <c r="AX81" s="222">
        <f t="shared" si="19"/>
        <v>8709314.5899992976</v>
      </c>
      <c r="AY81" s="222">
        <f t="shared" si="19"/>
        <v>8972893.3993513752</v>
      </c>
      <c r="AZ81" s="222">
        <f t="shared" si="19"/>
        <v>9244368.5762224123</v>
      </c>
      <c r="BA81" s="222">
        <f t="shared" si="19"/>
        <v>-18327.935999999991</v>
      </c>
    </row>
    <row r="82" spans="1:53" x14ac:dyDescent="0.25">
      <c r="A82" s="226" t="s">
        <v>258</v>
      </c>
      <c r="B82" s="224">
        <f t="shared" ref="B82:BA82" si="20">-B73</f>
        <v>0</v>
      </c>
      <c r="C82" s="224">
        <f t="shared" si="20"/>
        <v>33323.519999999997</v>
      </c>
      <c r="D82" s="224">
        <f t="shared" si="20"/>
        <v>33323.519999999997</v>
      </c>
      <c r="E82" s="224">
        <f t="shared" si="20"/>
        <v>33323.519999999997</v>
      </c>
      <c r="F82" s="224">
        <f t="shared" si="20"/>
        <v>33323.519999999997</v>
      </c>
      <c r="G82" s="224">
        <f t="shared" si="20"/>
        <v>33323.519999999997</v>
      </c>
      <c r="H82" s="224">
        <f t="shared" si="20"/>
        <v>33323.519999999997</v>
      </c>
      <c r="I82" s="224">
        <f t="shared" si="20"/>
        <v>33323.519999999997</v>
      </c>
      <c r="J82" s="224">
        <f t="shared" si="20"/>
        <v>33323.519999999997</v>
      </c>
      <c r="K82" s="224">
        <f t="shared" si="20"/>
        <v>33323.519999999997</v>
      </c>
      <c r="L82" s="224">
        <f t="shared" si="20"/>
        <v>33323.519999999997</v>
      </c>
      <c r="M82" s="225">
        <f t="shared" si="20"/>
        <v>33323.519999999997</v>
      </c>
      <c r="N82" s="224">
        <f t="shared" si="20"/>
        <v>33323.519999999997</v>
      </c>
      <c r="O82" s="224">
        <f t="shared" si="20"/>
        <v>33323.519999999997</v>
      </c>
      <c r="P82" s="224">
        <f t="shared" si="20"/>
        <v>33323.519999999997</v>
      </c>
      <c r="Q82" s="224">
        <f t="shared" si="20"/>
        <v>33323.519999999997</v>
      </c>
      <c r="R82" s="224">
        <f t="shared" si="20"/>
        <v>33323.519999999997</v>
      </c>
      <c r="S82" s="224">
        <f t="shared" si="20"/>
        <v>33323.519999999997</v>
      </c>
      <c r="T82" s="224">
        <f t="shared" si="20"/>
        <v>33323.519999999997</v>
      </c>
      <c r="U82" s="224">
        <f t="shared" si="20"/>
        <v>33323.519999999997</v>
      </c>
      <c r="V82" s="224">
        <f t="shared" si="20"/>
        <v>33323.519999999997</v>
      </c>
      <c r="W82" s="224">
        <f t="shared" si="20"/>
        <v>33323.519999999997</v>
      </c>
      <c r="X82" s="224">
        <f t="shared" si="20"/>
        <v>33323.519999999997</v>
      </c>
      <c r="Y82" s="224">
        <f t="shared" si="20"/>
        <v>33323.519999999997</v>
      </c>
      <c r="Z82" s="224">
        <f t="shared" si="20"/>
        <v>33323.519999999997</v>
      </c>
      <c r="AA82" s="224">
        <f t="shared" si="20"/>
        <v>33323.519999999997</v>
      </c>
      <c r="AB82" s="224">
        <f t="shared" si="20"/>
        <v>33323.519999999997</v>
      </c>
      <c r="AC82" s="224">
        <f t="shared" si="20"/>
        <v>33323.519999999997</v>
      </c>
      <c r="AD82" s="224">
        <f t="shared" si="20"/>
        <v>33323.519999999997</v>
      </c>
      <c r="AE82" s="224">
        <f t="shared" si="20"/>
        <v>33323.519999999997</v>
      </c>
      <c r="AF82" s="224">
        <f t="shared" si="20"/>
        <v>33323.519999999997</v>
      </c>
      <c r="AG82" s="224">
        <f t="shared" si="20"/>
        <v>33323.519999999997</v>
      </c>
      <c r="AH82" s="224">
        <f t="shared" si="20"/>
        <v>33323.519999999997</v>
      </c>
      <c r="AI82" s="224">
        <f t="shared" si="20"/>
        <v>33323.519999999997</v>
      </c>
      <c r="AJ82" s="224">
        <f t="shared" si="20"/>
        <v>33323.519999999997</v>
      </c>
      <c r="AK82" s="224">
        <f t="shared" si="20"/>
        <v>33323.519999999997</v>
      </c>
      <c r="AL82" s="224">
        <f t="shared" si="20"/>
        <v>33323.519999999997</v>
      </c>
      <c r="AM82" s="224">
        <f t="shared" si="20"/>
        <v>33323.519999999997</v>
      </c>
      <c r="AN82" s="224">
        <f t="shared" si="20"/>
        <v>33323.519999999997</v>
      </c>
      <c r="AO82" s="224">
        <f t="shared" si="20"/>
        <v>33323.519999999997</v>
      </c>
      <c r="AP82" s="224">
        <f t="shared" si="20"/>
        <v>33323.519999999997</v>
      </c>
      <c r="AQ82" s="224">
        <f t="shared" si="20"/>
        <v>33323.519999999997</v>
      </c>
      <c r="AR82" s="224">
        <f t="shared" si="20"/>
        <v>33323.519999999997</v>
      </c>
      <c r="AS82" s="224">
        <f t="shared" si="20"/>
        <v>33323.519999999997</v>
      </c>
      <c r="AT82" s="224">
        <f t="shared" si="20"/>
        <v>33323.519999999997</v>
      </c>
      <c r="AU82" s="224">
        <f t="shared" si="20"/>
        <v>33323.519999999997</v>
      </c>
      <c r="AV82" s="224">
        <f t="shared" si="20"/>
        <v>33323.519999999997</v>
      </c>
      <c r="AW82" s="224">
        <f t="shared" si="20"/>
        <v>33323.519999999997</v>
      </c>
      <c r="AX82" s="224">
        <f t="shared" si="20"/>
        <v>33323.519999999997</v>
      </c>
      <c r="AY82" s="224">
        <f t="shared" si="20"/>
        <v>33323.519999999997</v>
      </c>
      <c r="AZ82" s="224">
        <f t="shared" si="20"/>
        <v>33323.519999999997</v>
      </c>
      <c r="BA82" s="224">
        <f t="shared" si="20"/>
        <v>0</v>
      </c>
    </row>
    <row r="83" spans="1:53" x14ac:dyDescent="0.25">
      <c r="A83" s="226" t="s">
        <v>257</v>
      </c>
      <c r="B83" s="224">
        <f t="shared" ref="B83:BA83" si="21">B75</f>
        <v>0</v>
      </c>
      <c r="C83" s="224">
        <f t="shared" si="21"/>
        <v>0</v>
      </c>
      <c r="D83" s="224">
        <f t="shared" si="21"/>
        <v>0</v>
      </c>
      <c r="E83" s="224">
        <f t="shared" si="21"/>
        <v>0</v>
      </c>
      <c r="F83" s="224">
        <f t="shared" si="21"/>
        <v>0</v>
      </c>
      <c r="G83" s="224">
        <f t="shared" si="21"/>
        <v>0</v>
      </c>
      <c r="H83" s="224">
        <f t="shared" si="21"/>
        <v>0</v>
      </c>
      <c r="I83" s="224">
        <f t="shared" si="21"/>
        <v>0</v>
      </c>
      <c r="J83" s="224">
        <f t="shared" si="21"/>
        <v>0</v>
      </c>
      <c r="K83" s="224">
        <f t="shared" si="21"/>
        <v>0</v>
      </c>
      <c r="L83" s="224">
        <f t="shared" si="21"/>
        <v>0</v>
      </c>
      <c r="M83" s="225">
        <f t="shared" si="21"/>
        <v>0</v>
      </c>
      <c r="N83" s="224">
        <f t="shared" si="21"/>
        <v>0</v>
      </c>
      <c r="O83" s="224">
        <f t="shared" si="21"/>
        <v>0</v>
      </c>
      <c r="P83" s="224">
        <f t="shared" si="21"/>
        <v>0</v>
      </c>
      <c r="Q83" s="224">
        <f t="shared" si="21"/>
        <v>0</v>
      </c>
      <c r="R83" s="224">
        <f t="shared" si="21"/>
        <v>0</v>
      </c>
      <c r="S83" s="224">
        <f t="shared" si="21"/>
        <v>0</v>
      </c>
      <c r="T83" s="224">
        <f t="shared" si="21"/>
        <v>0</v>
      </c>
      <c r="U83" s="224">
        <f t="shared" si="21"/>
        <v>0</v>
      </c>
      <c r="V83" s="224">
        <f t="shared" si="21"/>
        <v>0</v>
      </c>
      <c r="W83" s="224">
        <f t="shared" si="21"/>
        <v>0</v>
      </c>
      <c r="X83" s="224">
        <f t="shared" si="21"/>
        <v>0</v>
      </c>
      <c r="Y83" s="224">
        <f t="shared" si="21"/>
        <v>0</v>
      </c>
      <c r="Z83" s="224">
        <f t="shared" si="21"/>
        <v>0</v>
      </c>
      <c r="AA83" s="224">
        <f t="shared" si="21"/>
        <v>0</v>
      </c>
      <c r="AB83" s="224">
        <f t="shared" si="21"/>
        <v>0</v>
      </c>
      <c r="AC83" s="224">
        <f t="shared" si="21"/>
        <v>0</v>
      </c>
      <c r="AD83" s="224">
        <f t="shared" si="21"/>
        <v>0</v>
      </c>
      <c r="AE83" s="224">
        <f t="shared" si="21"/>
        <v>0</v>
      </c>
      <c r="AF83" s="224">
        <f t="shared" si="21"/>
        <v>0</v>
      </c>
      <c r="AG83" s="224">
        <f t="shared" si="21"/>
        <v>0</v>
      </c>
      <c r="AH83" s="224">
        <f t="shared" si="21"/>
        <v>0</v>
      </c>
      <c r="AI83" s="224">
        <f t="shared" si="21"/>
        <v>0</v>
      </c>
      <c r="AJ83" s="224">
        <f t="shared" si="21"/>
        <v>0</v>
      </c>
      <c r="AK83" s="224">
        <f t="shared" si="21"/>
        <v>0</v>
      </c>
      <c r="AL83" s="224">
        <f t="shared" si="21"/>
        <v>0</v>
      </c>
      <c r="AM83" s="224">
        <f t="shared" si="21"/>
        <v>0</v>
      </c>
      <c r="AN83" s="224">
        <f t="shared" si="21"/>
        <v>0</v>
      </c>
      <c r="AO83" s="224">
        <f t="shared" si="21"/>
        <v>0</v>
      </c>
      <c r="AP83" s="224">
        <f t="shared" si="21"/>
        <v>0</v>
      </c>
      <c r="AQ83" s="224">
        <f t="shared" si="21"/>
        <v>0</v>
      </c>
      <c r="AR83" s="224">
        <f t="shared" si="21"/>
        <v>0</v>
      </c>
      <c r="AS83" s="224">
        <f t="shared" si="21"/>
        <v>0</v>
      </c>
      <c r="AT83" s="224">
        <f t="shared" si="21"/>
        <v>0</v>
      </c>
      <c r="AU83" s="224">
        <f t="shared" si="21"/>
        <v>0</v>
      </c>
      <c r="AV83" s="224">
        <f t="shared" si="21"/>
        <v>0</v>
      </c>
      <c r="AW83" s="224">
        <f t="shared" si="21"/>
        <v>0</v>
      </c>
      <c r="AX83" s="224">
        <f t="shared" si="21"/>
        <v>0</v>
      </c>
      <c r="AY83" s="224">
        <f t="shared" si="21"/>
        <v>0</v>
      </c>
      <c r="AZ83" s="224">
        <f t="shared" si="21"/>
        <v>0</v>
      </c>
      <c r="BA83" s="224">
        <f t="shared" si="21"/>
        <v>0</v>
      </c>
    </row>
    <row r="84" spans="1:53" x14ac:dyDescent="0.25">
      <c r="A84" s="226" t="s">
        <v>256</v>
      </c>
      <c r="B84" s="224">
        <f>IF(SUM($B$77:B77)+SUM($A$84:A84)&gt;0,0,SUM($B$77:B77)-SUM($A$84:A84))</f>
        <v>0</v>
      </c>
      <c r="C84" s="224">
        <f>IF(SUM($B$77:C77)+SUM($A$84:B84)&gt;0,0,SUM($B$77:C77)-SUM($A$84:B84))</f>
        <v>-375137.1662819488</v>
      </c>
      <c r="D84" s="224">
        <f>IF(SUM($B$77:D77)+SUM($A$84:C84)&gt;0,0,SUM($B$77:D77)-SUM($A$84:C84))</f>
        <v>-386896.75578129385</v>
      </c>
      <c r="E84" s="224">
        <f>IF(SUM($B$77:E77)+SUM($A$84:D84)&gt;0,0,SUM($B$77:E77)-SUM($A$84:D84))</f>
        <v>-399010.51163253747</v>
      </c>
      <c r="F84" s="224">
        <f>IF(SUM($B$77:F77)+SUM($A$84:E84)&gt;0,0,SUM($B$77:F77)-SUM($A$84:E84))</f>
        <v>-411485.48080699868</v>
      </c>
      <c r="G84" s="224">
        <f>IF(SUM($B$77:G77)+SUM($A$84:F84)&gt;0,0,SUM($B$77:G77)-SUM($A$84:F84))</f>
        <v>-424332.49970437353</v>
      </c>
      <c r="H84" s="224">
        <f>IF(SUM($B$77:H77)+SUM($A$84:G84)&gt;0,0,SUM($B$77:H77)-SUM($A$84:G84))</f>
        <v>-437562.72981634946</v>
      </c>
      <c r="I84" s="224">
        <f>IF(SUM($B$77:I77)+SUM($A$84:H84)&gt;0,0,SUM($B$77:I77)-SUM($A$84:H84))</f>
        <v>-450585.54126453586</v>
      </c>
      <c r="J84" s="224">
        <f>IF(SUM($B$77:J77)+SUM($A$84:I84)&gt;0,0,SUM($B$77:J77)-SUM($A$84:I84))</f>
        <v>-464617.02770512179</v>
      </c>
      <c r="K84" s="224">
        <f>IF(SUM($B$77:K77)+SUM($A$84:J84)&gt;0,0,SUM($B$77:K77)-SUM($A$84:J84))</f>
        <v>-479067.25938660512</v>
      </c>
      <c r="L84" s="224">
        <f>IF(SUM($B$77:L77)+SUM($A$84:K84)&gt;0,0,SUM($B$77:L77)-SUM($A$84:K84))</f>
        <v>-493948.79866621271</v>
      </c>
      <c r="M84" s="225">
        <f>IF(SUM($B$77:M77)+SUM($A$84:L84)&gt;0,0,SUM($B$77:M77)-SUM($A$84:L84))</f>
        <v>-508520.71914387215</v>
      </c>
      <c r="N84" s="224">
        <f>IF(SUM($B$77:N77)+SUM($A$84:M84)&gt;0,0,SUM($B$77:N77)-SUM($A$84:M84))</f>
        <v>-569620.09234499838</v>
      </c>
      <c r="O84" s="224">
        <f>IF(SUM($B$77:O77)+SUM($A$84:N84)&gt;0,0,SUM($B$77:O77)-SUM($A$84:N84))</f>
        <v>-586609.49234156869</v>
      </c>
      <c r="P84" s="224">
        <f>IF(SUM($B$77:P77)+SUM($A$84:O84)&gt;0,0,SUM($B$77:P77)-SUM($A$84:O84))</f>
        <v>-604726.56498699076</v>
      </c>
      <c r="Q84" s="224">
        <f>IF(SUM($B$77:Q77)+SUM($A$84:P84)&gt;0,0,SUM($B$77:Q77)-SUM($A$84:P84))</f>
        <v>-623384.95045945514</v>
      </c>
      <c r="R84" s="224">
        <f>IF(SUM($B$77:R77)+SUM($A$84:Q84)&gt;0,0,SUM($B$77:R77)-SUM($A$84:Q84))</f>
        <v>-642600.88814377319</v>
      </c>
      <c r="S84" s="224">
        <f>IF(SUM($B$77:S77)+SUM($A$84:R84)&gt;0,0,SUM($B$77:S77)-SUM($A$84:R84))</f>
        <v>-662391.10460630059</v>
      </c>
      <c r="T84" s="224">
        <f>IF(SUM($B$77:T77)+SUM($A$84:S84)&gt;0,0,SUM($B$77:T77)-SUM($A$84:S84))</f>
        <v>-682772.82821038552</v>
      </c>
      <c r="U84" s="224">
        <f>IF(SUM($B$77:U77)+SUM($A$84:T84)&gt;0,0,SUM($B$77:U77)-SUM($A$84:T84))</f>
        <v>-703161.67795544118</v>
      </c>
      <c r="V84" s="224">
        <f>IF(SUM($B$77:V77)+SUM($A$84:U84)&gt;0,0,SUM($B$77:V77)-SUM($A$84:U84))</f>
        <v>-724780.18384180591</v>
      </c>
      <c r="W84" s="224">
        <f>IF(SUM($B$77:W77)+SUM($A$84:V84)&gt;0,0,SUM($B$77:W77)-SUM($A$84:V84))</f>
        <v>-775103.6605511941</v>
      </c>
      <c r="X84" s="224">
        <f>IF(SUM($B$77:X77)+SUM($A$84:W84)&gt;0,0,SUM($B$77:X77)-SUM($A$84:W84))</f>
        <v>-798876.0272107888</v>
      </c>
      <c r="Y84" s="224">
        <f>IF(SUM($B$77:Y77)+SUM($A$84:X84)&gt;0,0,SUM($B$77:Y77)-SUM($A$84:X84))</f>
        <v>-823359.36551785283</v>
      </c>
      <c r="Z84" s="224">
        <f>IF(SUM($B$77:Z77)+SUM($A$84:Y84)&gt;0,0,SUM($B$77:Z77)-SUM($A$84:Y84))</f>
        <v>-848575.00462180749</v>
      </c>
      <c r="AA84" s="224">
        <f>IF(SUM($B$77:AA77)+SUM($A$84:Z84)&gt;0,0,SUM($B$77:AA77)-SUM($A$84:Z84))</f>
        <v>-874544.91354656219</v>
      </c>
      <c r="AB84" s="224">
        <f>IF(SUM($B$77:AB77)+SUM($A$84:AA84)&gt;0,0,SUM($B$77:AB77)-SUM($A$84:AA84))</f>
        <v>-901291.72038673796</v>
      </c>
      <c r="AC84" s="224">
        <f>IF(SUM($B$77:AC77)+SUM($A$84:AB84)&gt;0,0,SUM($B$77:AC77)-SUM($A$84:AB84))</f>
        <v>-928838.73207980022</v>
      </c>
      <c r="AD84" s="224">
        <f>IF(SUM($B$77:AD77)+SUM($A$84:AC84)&gt;0,0,SUM($B$77:AD77)-SUM($A$84:AC84))</f>
        <v>-957209.95477133431</v>
      </c>
      <c r="AE84" s="224">
        <f>IF(SUM($B$77:AE77)+SUM($A$84:AD84)&gt;0,0,SUM($B$77:AE77)-SUM($A$84:AD84))</f>
        <v>-986430.1147912927</v>
      </c>
      <c r="AF84" s="224">
        <f>IF(SUM($B$77:AF77)+SUM($A$84:AE84)&gt;0,0,SUM($B$77:AF77)-SUM($A$84:AE84))</f>
        <v>-1016524.6802595295</v>
      </c>
      <c r="AG84" s="224">
        <f>IF(SUM($B$77:AG77)+SUM($A$84:AF84)&gt;0,0,SUM($B$77:AG77)-SUM($A$84:AF84))</f>
        <v>-1047519.8833394945</v>
      </c>
      <c r="AH84" s="224">
        <f>IF(SUM($B$77:AH77)+SUM($A$84:AG84)&gt;0,0,SUM($B$77:AH77)-SUM($A$84:AG84))</f>
        <v>-1079442.74315954</v>
      </c>
      <c r="AI84" s="224">
        <f>IF(SUM($B$77:AI77)+SUM($A$84:AH84)&gt;0,0,SUM($B$77:AI77)-SUM($A$84:AH84))</f>
        <v>-1112321.0894218646</v>
      </c>
      <c r="AJ84" s="224">
        <f>IF(SUM($B$77:AJ77)+SUM($A$84:AI84)&gt;0,0,SUM($B$77:AJ77)-SUM($A$84:AI84))</f>
        <v>-1146183.5867197402</v>
      </c>
      <c r="AK84" s="224">
        <f>IF(SUM($B$77:AK77)+SUM($A$84:AJ84)&gt;0,0,SUM($B$77:AK77)-SUM($A$84:AJ84))</f>
        <v>-1181059.7595842332</v>
      </c>
      <c r="AL84" s="224">
        <f>IF(SUM($B$77:AL77)+SUM($A$84:AK84)&gt;0,0,SUM($B$77:AL77)-SUM($A$84:AK84))</f>
        <v>-1216980.018282339</v>
      </c>
      <c r="AM84" s="224">
        <f>IF(SUM($B$77:AM77)+SUM($A$84:AL84)&gt;0,0,SUM($B$77:AM77)-SUM($A$84:AL84))</f>
        <v>-1253975.685389068</v>
      </c>
      <c r="AN84" s="224">
        <f>IF(SUM($B$77:AN77)+SUM($A$84:AM84)&gt;0,0,SUM($B$77:AN77)-SUM($A$84:AM84))</f>
        <v>-1292079.0231566802</v>
      </c>
      <c r="AO84" s="224">
        <f>IF(SUM($B$77:AO77)+SUM($A$84:AN84)&gt;0,0,SUM($B$77:AO77)-SUM($A$84:AN84))</f>
        <v>-1331323.261705</v>
      </c>
      <c r="AP84" s="224">
        <f>IF(SUM($B$77:AP77)+SUM($A$84:AO84)&gt;0,0,SUM($B$77:AP77)-SUM($A$84:AO84))</f>
        <v>-1371742.6280574501</v>
      </c>
      <c r="AQ84" s="224">
        <f>IF(SUM($B$77:AQ77)+SUM($A$84:AP84)&gt;0,0,SUM($B$77:AQ77)-SUM($A$84:AP84))</f>
        <v>-1413372.3760481551</v>
      </c>
      <c r="AR84" s="224">
        <f>IF(SUM($B$77:AR77)+SUM($A$84:AQ84)&gt;0,0,SUM($B$77:AR77)-SUM($A$84:AQ84))</f>
        <v>-1456248.8171262555</v>
      </c>
      <c r="AS84" s="224">
        <f>IF(SUM($B$77:AS77)+SUM($A$84:AR84)&gt;0,0,SUM($B$77:AS77)-SUM($A$84:AR84))</f>
        <v>-1500409.3520843834</v>
      </c>
      <c r="AT84" s="224">
        <f>IF(SUM($B$77:AT77)+SUM($A$84:AS84)&gt;0,0,SUM($B$77:AT77)-SUM($A$84:AS84))</f>
        <v>-1545892.5037389398</v>
      </c>
      <c r="AU84" s="224">
        <f>IF(SUM($B$77:AU77)+SUM($A$84:AT84)&gt;0,0,SUM($B$77:AU77)-SUM($A$84:AT84))</f>
        <v>-1592737.9505908042</v>
      </c>
      <c r="AV84" s="224">
        <f>IF(SUM($B$77:AV77)+SUM($A$84:AU84)&gt;0,0,SUM($B$77:AV77)-SUM($A$84:AU84))</f>
        <v>-1640986.5614959076</v>
      </c>
      <c r="AW84" s="224">
        <f>IF(SUM($B$77:AW77)+SUM($A$84:AV84)&gt;0,0,SUM($B$77:AW77)-SUM($A$84:AV84))</f>
        <v>-1690680.4313758463</v>
      </c>
      <c r="AX84" s="224">
        <f>IF(SUM($B$77:AX77)+SUM($A$84:AW84)&gt;0,0,SUM($B$77:AX77)-SUM($A$84:AW84))</f>
        <v>-1741862.9179998562</v>
      </c>
      <c r="AY84" s="224">
        <f>IF(SUM($B$77:AY77)+SUM($A$84:AX84)&gt;0,0,SUM($B$77:AY77)-SUM($A$84:AX84))</f>
        <v>-1794578.6798702776</v>
      </c>
      <c r="AZ84" s="224">
        <f>IF(SUM($B$77:AZ77)+SUM($A$84:AY84)&gt;0,0,SUM($B$77:AZ77)-SUM($A$84:AY84))</f>
        <v>-1848873.7152444795</v>
      </c>
      <c r="BA84" s="224">
        <f>IF(SUM($B$77:BA77)+SUM($A$84:AZ84)&gt;0,0,SUM($B$77:BA77)-SUM($A$84:AZ84))</f>
        <v>3665.5872000008821</v>
      </c>
    </row>
    <row r="85" spans="1:53" x14ac:dyDescent="0.25">
      <c r="A85" s="226" t="s">
        <v>255</v>
      </c>
      <c r="B85" s="235">
        <f>IF(((SUM($B$64:B64)+SUM($B$66:B70))+SUM($B$87:B87))&lt;0,((SUM($B$64:B64)+SUM($B$66:B70))+SUM($B$87:B87))*0.2-SUM($A$85:A85),IF(SUM(A$85:$B85)&lt;0,0-SUM(A$85:$B85),0))</f>
        <v>-333235.20000000001</v>
      </c>
      <c r="C85" s="235">
        <f>IF(((SUM($B$64:C64)+SUM($B$66:C70))+SUM($B$87:C87))&lt;0,((SUM($B$64:C64)+SUM($B$66:C70))+SUM($B$87:C87))*0.2-SUM($A$85:B85),IF(SUM(B$85:$B85)&lt;0,0-SUM(B$85:$B85),0))</f>
        <v>333235.20000000001</v>
      </c>
      <c r="D85" s="235">
        <f>IF(((SUM($B$64:D64)+SUM($B$66:D70))+SUM($B$87:D87))&lt;0,((SUM($B$64:D64)+SUM($B$66:D70))+SUM($B$87:D87))*0.2-SUM($A$85:C85),IF(SUM($B$85:C85)&lt;0,0-SUM($B$85:C85),0))</f>
        <v>0</v>
      </c>
      <c r="E85" s="235">
        <f>IF(((SUM($B$64:E64)+SUM($B$66:E70))+SUM($B$87:E87))&lt;0,((SUM($B$64:E64)+SUM($B$66:E70))+SUM($B$87:E87))*0.2-SUM($A$85:D85),IF(SUM($B$85:D85)&lt;0,0-SUM($B$85:D85),0))</f>
        <v>0</v>
      </c>
      <c r="F85" s="235">
        <f>IF(((SUM($B$64:F64)+SUM($B$66:F70))+SUM($B$87:F87))&lt;0,((SUM($B$64:F64)+SUM($B$66:F70))+SUM($B$87:F87))*0.2-SUM($A$85:E85),IF(SUM($B$85:E85)&lt;0,0-SUM($B$85:E85),0))</f>
        <v>0</v>
      </c>
      <c r="G85" s="235">
        <f>IF(((SUM($B$64:G64)+SUM($B$66:G70))+SUM($B$87:G87))&lt;0,((SUM($B$64:G64)+SUM($B$66:G70))+SUM($B$87:G87))*0.2-SUM($A$85:F85),IF(SUM($B$85:F85)&lt;0,0-SUM($B$85:F85),0))</f>
        <v>0</v>
      </c>
      <c r="H85" s="235">
        <f>IF(((SUM($B$64:H64)+SUM($B$66:H70))+SUM($B$87:H87))&lt;0,((SUM($B$64:H64)+SUM($B$66:H70))+SUM($B$87:H87))*0.2-SUM($A$85:G85),IF(SUM($B$85:G85)&lt;0,0-SUM($B$85:G85),0))</f>
        <v>0</v>
      </c>
      <c r="I85" s="235">
        <f>IF(((SUM($B$64:I64)+SUM($B$66:I70))+SUM($B$87:I87))&lt;0,((SUM($B$64:I64)+SUM($B$66:I70))+SUM($B$87:I87))*0.2-SUM($A$85:H85),IF(SUM($B$85:H85)&lt;0,0-SUM($B$85:H85),0))</f>
        <v>0</v>
      </c>
      <c r="J85" s="235">
        <f>IF(((SUM($B$64:J64)+SUM($B$66:J70))+SUM($B$87:J87))&lt;0,((SUM($B$64:J64)+SUM($B$66:J70))+SUM($B$87:J87))*0.2-SUM($A$85:I85),IF(SUM($B$85:I85)&lt;0,0-SUM($B$85:I85),0))</f>
        <v>0</v>
      </c>
      <c r="K85" s="235">
        <f>IF(((SUM($B$64:K64)+SUM($B$66:K70))+SUM($B$87:K87))&lt;0,((SUM($B$64:K64)+SUM($B$66:K70))+SUM($B$87:K87))*0.2-SUM($A$85:J85),IF(SUM($B$85:J85)&lt;0,0-SUM($B$85:J85),0))</f>
        <v>0</v>
      </c>
      <c r="L85" s="235">
        <f>IF(((SUM($B$64:L64)+SUM($B$66:L70))+SUM($B$87:L87))&lt;0,((SUM($B$64:L64)+SUM($B$66:L70))+SUM($B$87:L87))*0.2-SUM($A$85:K85),IF(SUM($B$85:K85)&lt;0,0-SUM($B$85:K85),0))</f>
        <v>0</v>
      </c>
      <c r="M85" s="235">
        <f>IF(((SUM($B$64:M64)+SUM($B$66:M70))+SUM($B$87:M87))&lt;0,((SUM($B$64:M64)+SUM($B$66:M70))+SUM($B$87:M87))*0.2-SUM($A$85:L85),IF(SUM($B$85:L85)&lt;0,0-SUM($B$85:L85),0))</f>
        <v>0</v>
      </c>
      <c r="N85" s="235">
        <f>IF(((SUM($B$64:N64)+SUM($B$66:N70))+SUM($B$87:N87))&lt;0,((SUM($B$64:N64)+SUM($B$66:N70))+SUM($B$87:N87))*0.2-SUM($A$85:M85),IF(SUM($B$85:M85)&lt;0,0-SUM($B$85:M85),0))</f>
        <v>0</v>
      </c>
      <c r="O85" s="235">
        <f>IF(((SUM($B$64:O64)+SUM($B$66:O70))+SUM($B$87:O87))&lt;0,((SUM($B$64:O64)+SUM($B$66:O70))+SUM($B$87:O87))*0.2-SUM($A$85:N85),IF(SUM($B$85:N85)&lt;0,0-SUM($B$85:N85),0))</f>
        <v>0</v>
      </c>
      <c r="P85" s="235">
        <f>IF(((SUM($B$64:P64)+SUM($B$66:P70))+SUM($B$87:P87))&lt;0,((SUM($B$64:P64)+SUM($B$66:P70))+SUM($B$87:P87))*0.2-SUM($A$85:O85),IF(SUM($B$85:O85)&lt;0,0-SUM($B$85:O85),0))</f>
        <v>0</v>
      </c>
      <c r="Q85" s="235">
        <f>IF(((SUM($B$64:Q64)+SUM($B$66:Q70))+SUM($B$87:Q87))&lt;0,((SUM($B$64:Q64)+SUM($B$66:Q70))+SUM($B$87:Q87))*0.2-SUM($A$85:P85),IF(SUM($B$85:P85)&lt;0,0-SUM($B$85:P85),0))</f>
        <v>0</v>
      </c>
      <c r="R85" s="235">
        <f>IF(((SUM($B$64:R64)+SUM($B$66:R70))+SUM($B$87:R87))&lt;0,((SUM($B$64:R64)+SUM($B$66:R70))+SUM($B$87:R87))*0.2-SUM($A$85:Q85),IF(SUM($B$85:Q85)&lt;0,0-SUM($B$85:Q85),0))</f>
        <v>0</v>
      </c>
      <c r="S85" s="235">
        <f>IF(((SUM($B$64:S64)+SUM($B$66:S70))+SUM($B$87:S87))&lt;0,((SUM($B$64:S64)+SUM($B$66:S70))+SUM($B$87:S87))*0.2-SUM($A$85:R85),IF(SUM($B$85:R85)&lt;0,0-SUM($B$85:R85),0))</f>
        <v>0</v>
      </c>
      <c r="T85" s="235">
        <f>IF(((SUM($B$64:T64)+SUM($B$66:T70))+SUM($B$87:T87))&lt;0,((SUM($B$64:T64)+SUM($B$66:T70))+SUM($B$87:T87))*0.2-SUM($A$85:S85),IF(SUM($B$85:S85)&lt;0,0-SUM($B$85:S85),0))</f>
        <v>0</v>
      </c>
      <c r="U85" s="235">
        <f>IF(((SUM($B$64:U64)+SUM($B$66:U70))+SUM($B$87:U87))&lt;0,((SUM($B$64:U64)+SUM($B$66:U70))+SUM($B$87:U87))*0.2-SUM($A$85:T85),IF(SUM($B$85:T85)&lt;0,0-SUM($B$85:T85),0))</f>
        <v>0</v>
      </c>
      <c r="V85" s="235">
        <f>IF(((SUM($B$64:V64)+SUM($B$66:V70))+SUM($B$87:V87))&lt;0,((SUM($B$64:V64)+SUM($B$66:V70))+SUM($B$87:V87))*0.2-SUM($A$85:U85),IF(SUM($B$85:U85)&lt;0,0-SUM($B$85:U85),0))</f>
        <v>0</v>
      </c>
      <c r="W85" s="235">
        <f>IF(((SUM($B$64:W64)+SUM($B$66:W70))+SUM($B$87:W87))&lt;0,((SUM($B$64:W64)+SUM($B$66:W70))+SUM($B$87:W87))*0.2-SUM($A$85:V85),IF(SUM($B$85:V85)&lt;0,0-SUM($B$85:V85),0))</f>
        <v>0</v>
      </c>
      <c r="X85" s="235">
        <f>IF(((SUM($B$64:X64)+SUM($B$66:X70))+SUM($B$87:X87))&lt;0,((SUM($B$64:X64)+SUM($B$66:X70))+SUM($B$87:X87))*0.2-SUM($A$85:W85),IF(SUM($B$85:W85)&lt;0,0-SUM($B$85:W85),0))</f>
        <v>0</v>
      </c>
      <c r="Y85" s="235">
        <f>IF(((SUM($B$64:Y64)+SUM($B$66:Y70))+SUM($B$87:Y87))&lt;0,((SUM($B$64:Y64)+SUM($B$66:Y70))+SUM($B$87:Y87))*0.2-SUM($A$85:X85),IF(SUM($B$85:X85)&lt;0,0-SUM($B$85:X85),0))</f>
        <v>0</v>
      </c>
      <c r="Z85" s="235">
        <f>IF(((SUM($B$64:Z64)+SUM($B$66:Z70))+SUM($B$87:Z87))&lt;0,((SUM($B$64:Z64)+SUM($B$66:Z70))+SUM($B$87:Z87))*0.2-SUM($A$85:Y85),IF(SUM($B$85:Y85)&lt;0,0-SUM($B$85:Y85),0))</f>
        <v>0</v>
      </c>
      <c r="AA85" s="235">
        <f>IF(((SUM($B$64:AA64)+SUM($B$66:AA70))+SUM($B$87:AA87))&lt;0,((SUM($B$64:AA64)+SUM($B$66:AA70))+SUM($B$87:AA87))*0.2-SUM($A$85:Z85),IF(SUM($B$85:Z85)&lt;0,0-SUM($B$85:Z85),0))</f>
        <v>0</v>
      </c>
      <c r="AB85" s="235">
        <f>IF(((SUM($B$64:AB64)+SUM($B$66:AB70))+SUM($B$87:AB87))&lt;0,((SUM($B$64:AB64)+SUM($B$66:AB70))+SUM($B$87:AB87))*0.2-SUM($A$85:AA85),IF(SUM($B$85:AA85)&lt;0,0-SUM($B$85:AA85),0))</f>
        <v>0</v>
      </c>
      <c r="AC85" s="235">
        <f>IF(((SUM($B$64:AC64)+SUM($B$66:AC70))+SUM($B$87:AC87))&lt;0,((SUM($B$64:AC64)+SUM($B$66:AC70))+SUM($B$87:AC87))*0.2-SUM($A$85:AB85),IF(SUM($B$85:AB85)&lt;0,0-SUM($B$85:AB85),0))</f>
        <v>0</v>
      </c>
      <c r="AD85" s="235">
        <f>IF(((SUM($B$64:AD64)+SUM($B$66:AD70))+SUM($B$87:AD87))&lt;0,((SUM($B$64:AD64)+SUM($B$66:AD70))+SUM($B$87:AD87))*0.2-SUM($A$85:AC85),IF(SUM($B$85:AC85)&lt;0,0-SUM($B$85:AC85),0))</f>
        <v>0</v>
      </c>
      <c r="AE85" s="235">
        <f>IF(((SUM($B$64:AE64)+SUM($B$66:AE70))+SUM($B$87:AE87))&lt;0,((SUM($B$64:AE64)+SUM($B$66:AE70))+SUM($B$87:AE87))*0.2-SUM($A$85:AD85),IF(SUM($B$85:AD85)&lt;0,0-SUM($B$85:AD85),0))</f>
        <v>0</v>
      </c>
      <c r="AF85" s="235">
        <f>IF(((SUM($B$64:AF64)+SUM($B$66:AF70))+SUM($B$87:AF87))&lt;0,((SUM($B$64:AF64)+SUM($B$66:AF70))+SUM($B$87:AF87))*0.2-SUM($A$85:AE85),IF(SUM($B$85:AE85)&lt;0,0-SUM($B$85:AE85),0))</f>
        <v>0</v>
      </c>
      <c r="AG85" s="235">
        <f>IF(((SUM($B$64:AG64)+SUM($B$66:AG70))+SUM($B$87:AG87))&lt;0,((SUM($B$64:AG64)+SUM($B$66:AG70))+SUM($B$87:AG87))*0.2-SUM($A$85:AF85),IF(SUM($B$85:AF85)&lt;0,0-SUM($B$85:AF85),0))</f>
        <v>0</v>
      </c>
      <c r="AH85" s="235">
        <f>IF(((SUM($B$64:AH64)+SUM($B$66:AH70))+SUM($B$87:AH87))&lt;0,((SUM($B$64:AH64)+SUM($B$66:AH70))+SUM($B$87:AH87))*0.2-SUM($A$85:AG85),IF(SUM($B$85:AG85)&lt;0,0-SUM($B$85:AG85),0))</f>
        <v>0</v>
      </c>
      <c r="AI85" s="235">
        <f>IF(((SUM($B$64:AI64)+SUM($B$66:AI70))+SUM($B$87:AI87))&lt;0,((SUM($B$64:AI64)+SUM($B$66:AI70))+SUM($B$87:AI87))*0.2-SUM($A$85:AH85),IF(SUM($B$85:AH85)&lt;0,0-SUM($B$85:AH85),0))</f>
        <v>0</v>
      </c>
      <c r="AJ85" s="235">
        <f>IF(((SUM($B$64:AJ64)+SUM($B$66:AJ70))+SUM($B$87:AJ87))&lt;0,((SUM($B$64:AJ64)+SUM($B$66:AJ70))+SUM($B$87:AJ87))*0.2-SUM($A$85:AI85),IF(SUM($B$85:AI85)&lt;0,0-SUM($B$85:AI85),0))</f>
        <v>0</v>
      </c>
      <c r="AK85" s="235">
        <f>IF(((SUM($B$64:AK64)+SUM($B$66:AK70))+SUM($B$87:AK87))&lt;0,((SUM($B$64:AK64)+SUM($B$66:AK70))+SUM($B$87:AK87))*0.2-SUM($A$85:AJ85),IF(SUM($B$85:AJ85)&lt;0,0-SUM($B$85:AJ85),0))</f>
        <v>0</v>
      </c>
      <c r="AL85" s="235">
        <f>IF(((SUM($B$64:AL64)+SUM($B$66:AL70))+SUM($B$87:AL87))&lt;0,((SUM($B$64:AL64)+SUM($B$66:AL70))+SUM($B$87:AL87))*0.2-SUM($A$85:AK85),IF(SUM($B$85:AK85)&lt;0,0-SUM($B$85:AK85),0))</f>
        <v>0</v>
      </c>
      <c r="AM85" s="235">
        <f>IF(((SUM($B$64:AM64)+SUM($B$66:AM70))+SUM($B$87:AM87))&lt;0,((SUM($B$64:AM64)+SUM($B$66:AM70))+SUM($B$87:AM87))*0.2-SUM($A$85:AL85),IF(SUM($B$85:AL85)&lt;0,0-SUM($B$85:AL85),0))</f>
        <v>0</v>
      </c>
      <c r="AN85" s="235">
        <f>IF(((SUM($B$64:AN64)+SUM($B$66:AN70))+SUM($B$87:AN87))&lt;0,((SUM($B$64:AN64)+SUM($B$66:AN70))+SUM($B$87:AN87))*0.2-SUM($A$85:AM85),IF(SUM($B$85:AM85)&lt;0,0-SUM($B$85:AM85),0))</f>
        <v>0</v>
      </c>
      <c r="AO85" s="235">
        <f>IF(((SUM($B$64:AO64)+SUM($B$66:AO70))+SUM($B$87:AO87))&lt;0,((SUM($B$64:AO64)+SUM($B$66:AO70))+SUM($B$87:AO87))*0.2-SUM($A$85:AN85),IF(SUM($B$85:AN85)&lt;0,0-SUM($B$85:AN85),0))</f>
        <v>0</v>
      </c>
      <c r="AP85" s="235">
        <f>IF(((SUM($B$64:AP64)+SUM($B$66:AP70))+SUM($B$87:AP87))&lt;0,((SUM($B$64:AP64)+SUM($B$66:AP70))+SUM($B$87:AP87))*0.2-SUM($A$85:AO85),IF(SUM($B$85:AO85)&lt;0,0-SUM($B$85:AO85),0))</f>
        <v>0</v>
      </c>
      <c r="AQ85" s="235">
        <f>IF(((SUM($B$64:AQ64)+SUM($B$66:AQ70))+SUM($B$87:AQ87))&lt;0,((SUM($B$64:AQ64)+SUM($B$66:AQ70))+SUM($B$87:AQ87))*0.2-SUM($A$85:AP85),IF(SUM($B$85:AP85)&lt;0,0-SUM($B$85:AP85),0))</f>
        <v>0</v>
      </c>
      <c r="AR85" s="235">
        <f>IF(((SUM($B$64:AR64)+SUM($B$66:AR70))+SUM($B$87:AR87))&lt;0,((SUM($B$64:AR64)+SUM($B$66:AR70))+SUM($B$87:AR87))*0.2-SUM($A$85:AQ85),IF(SUM($B$85:AQ85)&lt;0,0-SUM($B$85:AQ85),0))</f>
        <v>0</v>
      </c>
      <c r="AS85" s="235">
        <f>IF(((SUM($B$64:AS64)+SUM($B$66:AS70))+SUM($B$87:AS87))&lt;0,((SUM($B$64:AS64)+SUM($B$66:AS70))+SUM($B$87:AS87))*0.2-SUM($A$85:AR85),IF(SUM($B$85:AR85)&lt;0,0-SUM($B$85:AR85),0))</f>
        <v>0</v>
      </c>
      <c r="AT85" s="235">
        <f>IF(((SUM($B$64:AT64)+SUM($B$66:AT70))+SUM($B$87:AT87))&lt;0,((SUM($B$64:AT64)+SUM($B$66:AT70))+SUM($B$87:AT87))*0.2-SUM($A$85:AS85),IF(SUM($B$85:AS85)&lt;0,0-SUM($B$85:AS85),0))</f>
        <v>0</v>
      </c>
      <c r="AU85" s="235">
        <f>IF(((SUM($B$64:AU64)+SUM($B$66:AU70))+SUM($B$87:AU87))&lt;0,((SUM($B$64:AU64)+SUM($B$66:AU70))+SUM($B$87:AU87))*0.2-SUM($A$85:AT85),IF(SUM($B$85:AT85)&lt;0,0-SUM($B$85:AT85),0))</f>
        <v>0</v>
      </c>
      <c r="AV85" s="235">
        <f>IF(((SUM($B$64:AV64)+SUM($B$66:AV70))+SUM($B$87:AV87))&lt;0,((SUM($B$64:AV64)+SUM($B$66:AV70))+SUM($B$87:AV87))*0.2-SUM($A$85:AU85),IF(SUM($B$85:AU85)&lt;0,0-SUM($B$85:AU85),0))</f>
        <v>0</v>
      </c>
      <c r="AW85" s="235">
        <f>IF(((SUM($B$64:AW64)+SUM($B$66:AW70))+SUM($B$87:AW87))&lt;0,((SUM($B$64:AW64)+SUM($B$66:AW70))+SUM($B$87:AW87))*0.2-SUM($A$85:AV85),IF(SUM($B$85:AV85)&lt;0,0-SUM($B$85:AV85),0))</f>
        <v>0</v>
      </c>
      <c r="AX85" s="235">
        <f>IF(((SUM($B$64:AX64)+SUM($B$66:AX70))+SUM($B$87:AX87))&lt;0,((SUM($B$64:AX64)+SUM($B$66:AX70))+SUM($B$87:AX87))*0.2-SUM($A$85:AW85),IF(SUM($B$85:AW85)&lt;0,0-SUM($B$85:AW85),0))</f>
        <v>0</v>
      </c>
      <c r="AY85" s="235">
        <f>IF(((SUM($B$64:AY64)+SUM($B$66:AY70))+SUM($B$87:AY87))&lt;0,((SUM($B$64:AY64)+SUM($B$66:AY70))+SUM($B$87:AY87))*0.2-SUM($A$85:AX85),IF(SUM($B$85:AX85)&lt;0,0-SUM($B$85:AX85),0))</f>
        <v>0</v>
      </c>
      <c r="AZ85" s="235">
        <f>IF(((SUM($B$64:AZ64)+SUM($B$66:AZ70))+SUM($B$87:AZ87))&lt;0,((SUM($B$64:AZ64)+SUM($B$66:AZ70))+SUM($B$87:AZ87))*0.2-SUM($A$85:AY85),IF(SUM($B$85:AY85)&lt;0,0-SUM($B$85:AY85),0))</f>
        <v>0</v>
      </c>
      <c r="BA85" s="235">
        <f>IF(((SUM($B$64:BA64)+SUM($B$66:BA70))+SUM($B$87:BA87))&lt;0,((SUM($B$64:BA64)+SUM($B$66:BA70))+SUM($B$87:BA87))*0.2-SUM($A$85:AZ85),IF(SUM($B$85:AZ85)&lt;0,0-SUM($B$85:AZ85),0))</f>
        <v>0</v>
      </c>
    </row>
    <row r="86" spans="1:53" x14ac:dyDescent="0.25">
      <c r="A86" s="226" t="s">
        <v>254</v>
      </c>
      <c r="B86" s="224">
        <f>-B64*(B39)</f>
        <v>0</v>
      </c>
      <c r="C86" s="224">
        <f t="shared" ref="C86:BA86" si="22">-(C64-B64)*$B$39</f>
        <v>0</v>
      </c>
      <c r="D86" s="224">
        <f t="shared" si="22"/>
        <v>0</v>
      </c>
      <c r="E86" s="224">
        <f t="shared" si="22"/>
        <v>0</v>
      </c>
      <c r="F86" s="224">
        <f t="shared" si="22"/>
        <v>0</v>
      </c>
      <c r="G86" s="224">
        <f t="shared" si="22"/>
        <v>0</v>
      </c>
      <c r="H86" s="224">
        <f t="shared" si="22"/>
        <v>0</v>
      </c>
      <c r="I86" s="224">
        <f t="shared" si="22"/>
        <v>0</v>
      </c>
      <c r="J86" s="224">
        <f t="shared" si="22"/>
        <v>0</v>
      </c>
      <c r="K86" s="224">
        <f t="shared" si="22"/>
        <v>0</v>
      </c>
      <c r="L86" s="224">
        <f t="shared" si="22"/>
        <v>0</v>
      </c>
      <c r="M86" s="225">
        <f t="shared" si="22"/>
        <v>0</v>
      </c>
      <c r="N86" s="224">
        <f t="shared" si="22"/>
        <v>0</v>
      </c>
      <c r="O86" s="224">
        <f t="shared" si="22"/>
        <v>0</v>
      </c>
      <c r="P86" s="224">
        <f t="shared" si="22"/>
        <v>0</v>
      </c>
      <c r="Q86" s="224">
        <f t="shared" si="22"/>
        <v>0</v>
      </c>
      <c r="R86" s="224">
        <f t="shared" si="22"/>
        <v>0</v>
      </c>
      <c r="S86" s="224">
        <f t="shared" si="22"/>
        <v>0</v>
      </c>
      <c r="T86" s="224">
        <f t="shared" si="22"/>
        <v>0</v>
      </c>
      <c r="U86" s="224">
        <f t="shared" si="22"/>
        <v>0</v>
      </c>
      <c r="V86" s="224">
        <f t="shared" si="22"/>
        <v>0</v>
      </c>
      <c r="W86" s="224">
        <f t="shared" si="22"/>
        <v>0</v>
      </c>
      <c r="X86" s="224">
        <f t="shared" si="22"/>
        <v>0</v>
      </c>
      <c r="Y86" s="224">
        <f t="shared" si="22"/>
        <v>0</v>
      </c>
      <c r="Z86" s="224">
        <f t="shared" si="22"/>
        <v>0</v>
      </c>
      <c r="AA86" s="224">
        <f t="shared" si="22"/>
        <v>0</v>
      </c>
      <c r="AB86" s="224">
        <f t="shared" si="22"/>
        <v>0</v>
      </c>
      <c r="AC86" s="224">
        <f t="shared" si="22"/>
        <v>0</v>
      </c>
      <c r="AD86" s="224">
        <f t="shared" si="22"/>
        <v>0</v>
      </c>
      <c r="AE86" s="224">
        <f t="shared" si="22"/>
        <v>0</v>
      </c>
      <c r="AF86" s="224">
        <f t="shared" si="22"/>
        <v>0</v>
      </c>
      <c r="AG86" s="224">
        <f t="shared" si="22"/>
        <v>0</v>
      </c>
      <c r="AH86" s="224">
        <f t="shared" si="22"/>
        <v>0</v>
      </c>
      <c r="AI86" s="224">
        <f t="shared" si="22"/>
        <v>0</v>
      </c>
      <c r="AJ86" s="224">
        <f t="shared" si="22"/>
        <v>0</v>
      </c>
      <c r="AK86" s="224">
        <f t="shared" si="22"/>
        <v>0</v>
      </c>
      <c r="AL86" s="224">
        <f t="shared" si="22"/>
        <v>0</v>
      </c>
      <c r="AM86" s="224">
        <f t="shared" si="22"/>
        <v>0</v>
      </c>
      <c r="AN86" s="224">
        <f t="shared" si="22"/>
        <v>0</v>
      </c>
      <c r="AO86" s="224">
        <f t="shared" si="22"/>
        <v>0</v>
      </c>
      <c r="AP86" s="224">
        <f t="shared" si="22"/>
        <v>0</v>
      </c>
      <c r="AQ86" s="224">
        <f t="shared" si="22"/>
        <v>0</v>
      </c>
      <c r="AR86" s="224">
        <f t="shared" si="22"/>
        <v>0</v>
      </c>
      <c r="AS86" s="224">
        <f t="shared" si="22"/>
        <v>0</v>
      </c>
      <c r="AT86" s="224">
        <f t="shared" si="22"/>
        <v>0</v>
      </c>
      <c r="AU86" s="224">
        <f t="shared" si="22"/>
        <v>0</v>
      </c>
      <c r="AV86" s="224">
        <f t="shared" si="22"/>
        <v>0</v>
      </c>
      <c r="AW86" s="224">
        <f t="shared" si="22"/>
        <v>0</v>
      </c>
      <c r="AX86" s="224">
        <f t="shared" si="22"/>
        <v>0</v>
      </c>
      <c r="AY86" s="224">
        <f t="shared" si="22"/>
        <v>0</v>
      </c>
      <c r="AZ86" s="224">
        <f t="shared" si="22"/>
        <v>0</v>
      </c>
      <c r="BA86" s="224">
        <f t="shared" si="22"/>
        <v>0</v>
      </c>
    </row>
    <row r="87" spans="1:53" x14ac:dyDescent="0.25">
      <c r="A87" s="226" t="s">
        <v>253</v>
      </c>
      <c r="B87" s="224">
        <f>-($B$25+$B$26)*$B$28</f>
        <v>-1666176</v>
      </c>
      <c r="C87" s="224">
        <v>0</v>
      </c>
      <c r="D87" s="224">
        <v>0</v>
      </c>
      <c r="E87" s="224">
        <v>0</v>
      </c>
      <c r="F87" s="224">
        <v>0</v>
      </c>
      <c r="G87" s="224">
        <v>0</v>
      </c>
      <c r="H87" s="224">
        <v>0</v>
      </c>
      <c r="I87" s="224">
        <v>0</v>
      </c>
      <c r="J87" s="224">
        <v>0</v>
      </c>
      <c r="K87" s="224">
        <v>0</v>
      </c>
      <c r="L87" s="224">
        <v>0</v>
      </c>
      <c r="M87" s="225">
        <v>0</v>
      </c>
      <c r="N87" s="224">
        <v>0</v>
      </c>
      <c r="O87" s="224">
        <v>0</v>
      </c>
      <c r="P87" s="224">
        <v>0</v>
      </c>
      <c r="Q87" s="224">
        <v>0</v>
      </c>
      <c r="R87" s="224">
        <v>0</v>
      </c>
      <c r="S87" s="224">
        <v>0</v>
      </c>
      <c r="T87" s="224">
        <v>0</v>
      </c>
      <c r="U87" s="224">
        <v>0</v>
      </c>
      <c r="V87" s="224">
        <v>0</v>
      </c>
      <c r="W87" s="224">
        <v>0</v>
      </c>
      <c r="X87" s="224">
        <v>0</v>
      </c>
      <c r="Y87" s="224">
        <v>0</v>
      </c>
      <c r="Z87" s="224">
        <v>0</v>
      </c>
      <c r="AA87" s="224">
        <v>0</v>
      </c>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c r="BA87" s="224"/>
    </row>
    <row r="88" spans="1:53" x14ac:dyDescent="0.25">
      <c r="A88" s="226" t="s">
        <v>252</v>
      </c>
      <c r="B88" s="224">
        <f t="shared" ref="B88:BA88" si="23">B59-B60</f>
        <v>0</v>
      </c>
      <c r="C88" s="224">
        <f t="shared" si="23"/>
        <v>0</v>
      </c>
      <c r="D88" s="224">
        <f t="shared" si="23"/>
        <v>0</v>
      </c>
      <c r="E88" s="224">
        <f t="shared" si="23"/>
        <v>0</v>
      </c>
      <c r="F88" s="224">
        <f t="shared" si="23"/>
        <v>0</v>
      </c>
      <c r="G88" s="224">
        <f t="shared" si="23"/>
        <v>0</v>
      </c>
      <c r="H88" s="224">
        <f t="shared" si="23"/>
        <v>0</v>
      </c>
      <c r="I88" s="224">
        <f t="shared" si="23"/>
        <v>0</v>
      </c>
      <c r="J88" s="224">
        <f t="shared" si="23"/>
        <v>0</v>
      </c>
      <c r="K88" s="224">
        <f t="shared" si="23"/>
        <v>0</v>
      </c>
      <c r="L88" s="224">
        <f t="shared" si="23"/>
        <v>0</v>
      </c>
      <c r="M88" s="225">
        <f t="shared" si="23"/>
        <v>0</v>
      </c>
      <c r="N88" s="224">
        <f t="shared" si="23"/>
        <v>0</v>
      </c>
      <c r="O88" s="224">
        <f t="shared" si="23"/>
        <v>0</v>
      </c>
      <c r="P88" s="224">
        <f t="shared" si="23"/>
        <v>0</v>
      </c>
      <c r="Q88" s="224">
        <f t="shared" si="23"/>
        <v>0</v>
      </c>
      <c r="R88" s="224">
        <f t="shared" si="23"/>
        <v>0</v>
      </c>
      <c r="S88" s="224">
        <f t="shared" si="23"/>
        <v>0</v>
      </c>
      <c r="T88" s="224">
        <f t="shared" si="23"/>
        <v>0</v>
      </c>
      <c r="U88" s="224">
        <f t="shared" si="23"/>
        <v>0</v>
      </c>
      <c r="V88" s="224">
        <f t="shared" si="23"/>
        <v>0</v>
      </c>
      <c r="W88" s="224">
        <f t="shared" si="23"/>
        <v>0</v>
      </c>
      <c r="X88" s="224">
        <f t="shared" si="23"/>
        <v>0</v>
      </c>
      <c r="Y88" s="224">
        <f t="shared" si="23"/>
        <v>0</v>
      </c>
      <c r="Z88" s="224">
        <f t="shared" si="23"/>
        <v>0</v>
      </c>
      <c r="AA88" s="224">
        <f t="shared" si="23"/>
        <v>0</v>
      </c>
      <c r="AB88" s="224">
        <f t="shared" si="23"/>
        <v>0</v>
      </c>
      <c r="AC88" s="224">
        <f t="shared" si="23"/>
        <v>0</v>
      </c>
      <c r="AD88" s="224">
        <f t="shared" si="23"/>
        <v>0</v>
      </c>
      <c r="AE88" s="224">
        <f t="shared" si="23"/>
        <v>0</v>
      </c>
      <c r="AF88" s="224">
        <f t="shared" si="23"/>
        <v>0</v>
      </c>
      <c r="AG88" s="224">
        <f t="shared" si="23"/>
        <v>0</v>
      </c>
      <c r="AH88" s="224">
        <f t="shared" si="23"/>
        <v>0</v>
      </c>
      <c r="AI88" s="224">
        <f t="shared" si="23"/>
        <v>0</v>
      </c>
      <c r="AJ88" s="224">
        <f t="shared" si="23"/>
        <v>0</v>
      </c>
      <c r="AK88" s="224">
        <f t="shared" si="23"/>
        <v>0</v>
      </c>
      <c r="AL88" s="224">
        <f t="shared" si="23"/>
        <v>0</v>
      </c>
      <c r="AM88" s="224">
        <f t="shared" si="23"/>
        <v>0</v>
      </c>
      <c r="AN88" s="224">
        <f t="shared" si="23"/>
        <v>0</v>
      </c>
      <c r="AO88" s="224">
        <f t="shared" si="23"/>
        <v>0</v>
      </c>
      <c r="AP88" s="224">
        <f t="shared" si="23"/>
        <v>0</v>
      </c>
      <c r="AQ88" s="224">
        <f t="shared" si="23"/>
        <v>0</v>
      </c>
      <c r="AR88" s="224">
        <f t="shared" si="23"/>
        <v>0</v>
      </c>
      <c r="AS88" s="224">
        <f t="shared" si="23"/>
        <v>0</v>
      </c>
      <c r="AT88" s="224">
        <f t="shared" si="23"/>
        <v>0</v>
      </c>
      <c r="AU88" s="224">
        <f t="shared" si="23"/>
        <v>0</v>
      </c>
      <c r="AV88" s="224">
        <f t="shared" si="23"/>
        <v>0</v>
      </c>
      <c r="AW88" s="224">
        <f t="shared" si="23"/>
        <v>0</v>
      </c>
      <c r="AX88" s="224">
        <f t="shared" si="23"/>
        <v>0</v>
      </c>
      <c r="AY88" s="224">
        <f t="shared" si="23"/>
        <v>0</v>
      </c>
      <c r="AZ88" s="224">
        <f t="shared" si="23"/>
        <v>0</v>
      </c>
      <c r="BA88" s="224">
        <f t="shared" si="23"/>
        <v>0</v>
      </c>
    </row>
    <row r="89" spans="1:53" s="166" customFormat="1" ht="14.25" x14ac:dyDescent="0.25">
      <c r="A89" s="236" t="s">
        <v>251</v>
      </c>
      <c r="B89" s="222">
        <f>SUM(B81:B88)</f>
        <v>-1999411.2</v>
      </c>
      <c r="C89" s="222">
        <f t="shared" ref="C89:BA89" si="24">SUM(C81:C88)</f>
        <v>1867107.3851277949</v>
      </c>
      <c r="D89" s="222">
        <f>SUM(D81:D88)</f>
        <v>1580910.5431251756</v>
      </c>
      <c r="E89" s="222">
        <f>SUM(E81:E88)</f>
        <v>1629365.5665301501</v>
      </c>
      <c r="F89" s="222">
        <f t="shared" si="24"/>
        <v>1679265.4432279947</v>
      </c>
      <c r="G89" s="222">
        <f t="shared" si="24"/>
        <v>1730653.5188174937</v>
      </c>
      <c r="H89" s="222">
        <f t="shared" si="24"/>
        <v>1783574.4392653985</v>
      </c>
      <c r="I89" s="222">
        <f t="shared" si="24"/>
        <v>1835665.6850581435</v>
      </c>
      <c r="J89" s="222">
        <f t="shared" si="24"/>
        <v>1891791.6308204867</v>
      </c>
      <c r="K89" s="222">
        <f t="shared" si="24"/>
        <v>1949592.5575464196</v>
      </c>
      <c r="L89" s="222">
        <f t="shared" si="24"/>
        <v>2009118.7146648513</v>
      </c>
      <c r="M89" s="223">
        <f t="shared" si="24"/>
        <v>2067406.3965754895</v>
      </c>
      <c r="N89" s="222">
        <f t="shared" si="24"/>
        <v>2311803.889379994</v>
      </c>
      <c r="O89" s="222">
        <f t="shared" si="24"/>
        <v>2379761.4893662762</v>
      </c>
      <c r="P89" s="222">
        <f t="shared" si="24"/>
        <v>2452229.7799479635</v>
      </c>
      <c r="Q89" s="222">
        <f t="shared" si="24"/>
        <v>2526863.3218378206</v>
      </c>
      <c r="R89" s="222">
        <f t="shared" si="24"/>
        <v>2603727.0725750937</v>
      </c>
      <c r="S89" s="222">
        <f t="shared" si="24"/>
        <v>2682887.9384252056</v>
      </c>
      <c r="T89" s="222">
        <f t="shared" si="24"/>
        <v>2764414.8328415388</v>
      </c>
      <c r="U89" s="222">
        <f t="shared" si="24"/>
        <v>2845970.2318217685</v>
      </c>
      <c r="V89" s="222">
        <f t="shared" si="24"/>
        <v>2932444.2553672185</v>
      </c>
      <c r="W89" s="222">
        <f t="shared" si="24"/>
        <v>3133738.162204776</v>
      </c>
      <c r="X89" s="222">
        <f t="shared" si="24"/>
        <v>3228827.628843158</v>
      </c>
      <c r="Y89" s="222">
        <f t="shared" si="24"/>
        <v>3326760.9820714099</v>
      </c>
      <c r="Z89" s="222">
        <f t="shared" si="24"/>
        <v>3427623.5384872304</v>
      </c>
      <c r="AA89" s="222">
        <f t="shared" si="24"/>
        <v>3531503.1741862446</v>
      </c>
      <c r="AB89" s="222">
        <f t="shared" si="24"/>
        <v>3638490.4015469514</v>
      </c>
      <c r="AC89" s="222">
        <f t="shared" si="24"/>
        <v>3748678.4483191976</v>
      </c>
      <c r="AD89" s="222">
        <f t="shared" si="24"/>
        <v>3862163.3390853303</v>
      </c>
      <c r="AE89" s="222">
        <f t="shared" si="24"/>
        <v>3979043.9791651685</v>
      </c>
      <c r="AF89" s="222">
        <f t="shared" si="24"/>
        <v>4099422.2410381241</v>
      </c>
      <c r="AG89" s="222">
        <f t="shared" si="24"/>
        <v>4223403.0533579849</v>
      </c>
      <c r="AH89" s="222">
        <f t="shared" si="24"/>
        <v>4351094.4926381623</v>
      </c>
      <c r="AI89" s="222">
        <f t="shared" si="24"/>
        <v>4482607.8776874663</v>
      </c>
      <c r="AJ89" s="222">
        <f t="shared" si="24"/>
        <v>4618057.8668789687</v>
      </c>
      <c r="AK89" s="222">
        <f t="shared" si="24"/>
        <v>4757562.5583369341</v>
      </c>
      <c r="AL89" s="222">
        <f t="shared" si="24"/>
        <v>4901243.593129361</v>
      </c>
      <c r="AM89" s="222">
        <f t="shared" si="24"/>
        <v>5049226.2615562808</v>
      </c>
      <c r="AN89" s="222">
        <f t="shared" si="24"/>
        <v>5201639.6126267258</v>
      </c>
      <c r="AO89" s="222">
        <f t="shared" si="24"/>
        <v>5358616.5668200068</v>
      </c>
      <c r="AP89" s="222">
        <f t="shared" si="24"/>
        <v>5520294.0322298044</v>
      </c>
      <c r="AQ89" s="222">
        <f t="shared" si="24"/>
        <v>5686813.0241926154</v>
      </c>
      <c r="AR89" s="222">
        <f t="shared" si="24"/>
        <v>5858318.7885050364</v>
      </c>
      <c r="AS89" s="222">
        <f t="shared" si="24"/>
        <v>6034960.9283375423</v>
      </c>
      <c r="AT89" s="222">
        <f t="shared" si="24"/>
        <v>6216893.5349557437</v>
      </c>
      <c r="AU89" s="222">
        <f t="shared" si="24"/>
        <v>6404275.3223632183</v>
      </c>
      <c r="AV89" s="222">
        <f t="shared" si="24"/>
        <v>6597269.7659836309</v>
      </c>
      <c r="AW89" s="222">
        <f t="shared" si="24"/>
        <v>6796045.2455033753</v>
      </c>
      <c r="AX89" s="222">
        <f t="shared" si="24"/>
        <v>7000775.191999441</v>
      </c>
      <c r="AY89" s="222">
        <f t="shared" si="24"/>
        <v>7211638.2394810971</v>
      </c>
      <c r="AZ89" s="222">
        <f t="shared" si="24"/>
        <v>7428818.3809779324</v>
      </c>
      <c r="BA89" s="222">
        <f t="shared" si="24"/>
        <v>-14662.348799999108</v>
      </c>
    </row>
    <row r="90" spans="1:53" s="166" customFormat="1" ht="14.25" x14ac:dyDescent="0.25">
      <c r="A90" s="236" t="s">
        <v>466</v>
      </c>
      <c r="B90" s="222">
        <f>SUM($B$89:B89)</f>
        <v>-1999411.2</v>
      </c>
      <c r="C90" s="222">
        <f>SUM($B$89:C89)</f>
        <v>-132303.81487220502</v>
      </c>
      <c r="D90" s="222">
        <f>SUM($B$89:D89)</f>
        <v>1448606.7282529706</v>
      </c>
      <c r="E90" s="222">
        <f>SUM($B$89:E89)</f>
        <v>3077972.294783121</v>
      </c>
      <c r="F90" s="222">
        <f>SUM($B$89:F89)</f>
        <v>4757237.7380111162</v>
      </c>
      <c r="G90" s="222">
        <f>SUM($B$89:G89)</f>
        <v>6487891.2568286099</v>
      </c>
      <c r="H90" s="222">
        <f>SUM($B$89:H89)</f>
        <v>8271465.6960940082</v>
      </c>
      <c r="I90" s="222">
        <f>SUM($B$89:I89)</f>
        <v>10107131.381152151</v>
      </c>
      <c r="J90" s="222">
        <f>SUM($B$89:J89)</f>
        <v>11998923.011972638</v>
      </c>
      <c r="K90" s="222">
        <f>SUM($B$89:K89)</f>
        <v>13948515.569519058</v>
      </c>
      <c r="L90" s="222">
        <f>SUM($B$89:L89)</f>
        <v>15957634.284183908</v>
      </c>
      <c r="M90" s="223">
        <f>SUM($B$89:M89)</f>
        <v>18025040.680759396</v>
      </c>
      <c r="N90" s="222">
        <f>SUM($B$89:N89)</f>
        <v>20336844.570139389</v>
      </c>
      <c r="O90" s="222">
        <f>SUM($B$89:O89)</f>
        <v>22716606.059505664</v>
      </c>
      <c r="P90" s="222">
        <f>SUM($B$89:P89)</f>
        <v>25168835.839453626</v>
      </c>
      <c r="Q90" s="222">
        <f>SUM($B$89:Q89)</f>
        <v>27695699.161291447</v>
      </c>
      <c r="R90" s="222">
        <f>SUM($B$89:R89)</f>
        <v>30299426.233866539</v>
      </c>
      <c r="S90" s="222">
        <f>SUM($B$89:S89)</f>
        <v>32982314.172291745</v>
      </c>
      <c r="T90" s="222">
        <f>SUM($B$89:T89)</f>
        <v>35746729.005133286</v>
      </c>
      <c r="U90" s="222">
        <f>SUM($B$89:U89)</f>
        <v>38592699.236955054</v>
      </c>
      <c r="V90" s="222">
        <f>SUM($B$89:V89)</f>
        <v>41525143.492322274</v>
      </c>
      <c r="W90" s="222">
        <f>SUM($B$89:W89)</f>
        <v>44658881.654527053</v>
      </c>
      <c r="X90" s="222">
        <f>SUM($B$89:X89)</f>
        <v>47887709.283370212</v>
      </c>
      <c r="Y90" s="222">
        <f>SUM($B$89:Y89)</f>
        <v>51214470.265441619</v>
      </c>
      <c r="Z90" s="222">
        <f>SUM($B$89:Z89)</f>
        <v>54642093.803928852</v>
      </c>
      <c r="AA90" s="222">
        <f>SUM($B$89:AA89)</f>
        <v>58173596.978115097</v>
      </c>
      <c r="AB90" s="222">
        <f>SUM($B$89:AB89)</f>
        <v>61812087.379662052</v>
      </c>
      <c r="AC90" s="222">
        <f>SUM($B$89:AC89)</f>
        <v>65560765.827981248</v>
      </c>
      <c r="AD90" s="222">
        <f>SUM($B$89:AD89)</f>
        <v>69422929.167066574</v>
      </c>
      <c r="AE90" s="222">
        <f>SUM($B$89:AE89)</f>
        <v>73401973.146231741</v>
      </c>
      <c r="AF90" s="222">
        <f>SUM($B$89:AF89)</f>
        <v>77501395.387269869</v>
      </c>
      <c r="AG90" s="222">
        <f>SUM($B$89:AG89)</f>
        <v>81724798.440627858</v>
      </c>
      <c r="AH90" s="222">
        <f>SUM($B$89:AH89)</f>
        <v>86075892.933266014</v>
      </c>
      <c r="AI90" s="222">
        <f>SUM($B$89:AI89)</f>
        <v>90558500.810953483</v>
      </c>
      <c r="AJ90" s="222">
        <f>SUM($B$89:AJ89)</f>
        <v>95176558.677832454</v>
      </c>
      <c r="AK90" s="222">
        <f>SUM($B$89:AK89)</f>
        <v>99934121.236169383</v>
      </c>
      <c r="AL90" s="222">
        <f>SUM($B$89:AL89)</f>
        <v>104835364.82929875</v>
      </c>
      <c r="AM90" s="222">
        <f>SUM($B$89:AM89)</f>
        <v>109884591.09085503</v>
      </c>
      <c r="AN90" s="222">
        <f>SUM($B$89:AN89)</f>
        <v>115086230.70348176</v>
      </c>
      <c r="AO90" s="222">
        <f>SUM($B$89:AO89)</f>
        <v>120444847.27030177</v>
      </c>
      <c r="AP90" s="222">
        <f>SUM($B$89:AP89)</f>
        <v>125965141.30253159</v>
      </c>
      <c r="AQ90" s="222">
        <f>SUM($B$89:AQ89)</f>
        <v>131651954.3267242</v>
      </c>
      <c r="AR90" s="222">
        <f>SUM($B$89:AR89)</f>
        <v>137510273.11522925</v>
      </c>
      <c r="AS90" s="222">
        <f>SUM($B$89:AS89)</f>
        <v>143545234.04356679</v>
      </c>
      <c r="AT90" s="222">
        <f>SUM($B$89:AT89)</f>
        <v>149762127.57852253</v>
      </c>
      <c r="AU90" s="222">
        <f>SUM($B$89:AU89)</f>
        <v>156166402.90088576</v>
      </c>
      <c r="AV90" s="222">
        <f>SUM($B$89:AV89)</f>
        <v>162763672.6668694</v>
      </c>
      <c r="AW90" s="222">
        <f>SUM($B$89:AW89)</f>
        <v>169559717.91237277</v>
      </c>
      <c r="AX90" s="222">
        <f>SUM($B$89:AX89)</f>
        <v>176560493.1043722</v>
      </c>
      <c r="AY90" s="222">
        <f>SUM($B$89:AY89)</f>
        <v>183772131.34385329</v>
      </c>
      <c r="AZ90" s="222">
        <f>SUM($B$89:AZ89)</f>
        <v>191200949.72483122</v>
      </c>
      <c r="BA90" s="222">
        <f>SUM($B$89:BA89)</f>
        <v>191186287.37603122</v>
      </c>
    </row>
    <row r="91" spans="1:53" x14ac:dyDescent="0.25">
      <c r="A91" s="237" t="s">
        <v>250</v>
      </c>
      <c r="B91" s="238">
        <f t="shared" ref="B91:BA91" si="25">1/POWER((1+$B$44),B79)</f>
        <v>1</v>
      </c>
      <c r="C91" s="238">
        <f t="shared" si="25"/>
        <v>0.88105726872246692</v>
      </c>
      <c r="D91" s="238">
        <f t="shared" si="25"/>
        <v>0.77626191076869333</v>
      </c>
      <c r="E91" s="238">
        <f t="shared" si="25"/>
        <v>0.68393119891514842</v>
      </c>
      <c r="F91" s="238">
        <f t="shared" si="25"/>
        <v>0.60258255411026285</v>
      </c>
      <c r="G91" s="238">
        <f t="shared" si="25"/>
        <v>0.53090973930419638</v>
      </c>
      <c r="H91" s="238">
        <f t="shared" si="25"/>
        <v>0.4677618848495122</v>
      </c>
      <c r="I91" s="238">
        <f t="shared" si="25"/>
        <v>0.41212500867798435</v>
      </c>
      <c r="J91" s="238">
        <f t="shared" si="25"/>
        <v>0.3631057345180479</v>
      </c>
      <c r="K91" s="238">
        <f t="shared" si="25"/>
        <v>0.31991694671193649</v>
      </c>
      <c r="L91" s="238">
        <f t="shared" si="25"/>
        <v>0.28186515128804979</v>
      </c>
      <c r="M91" s="239">
        <f t="shared" si="25"/>
        <v>0.24833934034189409</v>
      </c>
      <c r="N91" s="238">
        <f t="shared" si="25"/>
        <v>0.21880118091796832</v>
      </c>
      <c r="O91" s="238">
        <f t="shared" si="25"/>
        <v>0.19277637085283555</v>
      </c>
      <c r="P91" s="238">
        <f t="shared" si="25"/>
        <v>0.16984702277782865</v>
      </c>
      <c r="Q91" s="238">
        <f t="shared" si="25"/>
        <v>0.14964495398927638</v>
      </c>
      <c r="R91" s="238">
        <f t="shared" si="25"/>
        <v>0.13184577443989109</v>
      </c>
      <c r="S91" s="238">
        <f t="shared" si="25"/>
        <v>0.11616367792060887</v>
      </c>
      <c r="T91" s="238">
        <f t="shared" si="25"/>
        <v>0.102346852793488</v>
      </c>
      <c r="U91" s="238">
        <f t="shared" si="25"/>
        <v>9.0173438584570942E-2</v>
      </c>
      <c r="V91" s="238">
        <f t="shared" si="25"/>
        <v>7.9447963510635183E-2</v>
      </c>
      <c r="W91" s="238">
        <f t="shared" si="25"/>
        <v>6.999820573624245E-2</v>
      </c>
      <c r="X91" s="238">
        <f t="shared" si="25"/>
        <v>6.1672427961447097E-2</v>
      </c>
      <c r="Y91" s="238">
        <f t="shared" si="25"/>
        <v>5.4336940935195678E-2</v>
      </c>
      <c r="Z91" s="238">
        <f t="shared" si="25"/>
        <v>4.7873956771097514E-2</v>
      </c>
      <c r="AA91" s="238">
        <f t="shared" si="25"/>
        <v>4.2179697595680632E-2</v>
      </c>
      <c r="AB91" s="238">
        <f t="shared" si="25"/>
        <v>3.7162729159189986E-2</v>
      </c>
      <c r="AC91" s="238">
        <f t="shared" si="25"/>
        <v>3.2742492651268711E-2</v>
      </c>
      <c r="AD91" s="238">
        <f t="shared" si="25"/>
        <v>2.8848011146492256E-2</v>
      </c>
      <c r="AE91" s="238">
        <f t="shared" si="25"/>
        <v>2.5416749908803746E-2</v>
      </c>
      <c r="AF91" s="238">
        <f t="shared" si="25"/>
        <v>2.239361225445264E-2</v>
      </c>
      <c r="AG91" s="238">
        <f t="shared" si="25"/>
        <v>1.9730054849738013E-2</v>
      </c>
      <c r="AH91" s="238">
        <f t="shared" si="25"/>
        <v>1.7383308237654636E-2</v>
      </c>
      <c r="AI91" s="238">
        <f t="shared" si="25"/>
        <v>1.5315690077228756E-2</v>
      </c>
      <c r="AJ91" s="238">
        <f t="shared" si="25"/>
        <v>1.3494000068042956E-2</v>
      </c>
      <c r="AK91" s="238">
        <f t="shared" si="25"/>
        <v>1.1888986844090711E-2</v>
      </c>
      <c r="AL91" s="238">
        <f t="shared" si="25"/>
        <v>1.0474878276731903E-2</v>
      </c>
      <c r="AM91" s="238">
        <f t="shared" si="25"/>
        <v>9.228967644697713E-3</v>
      </c>
      <c r="AN91" s="238">
        <f t="shared" si="25"/>
        <v>8.1312490261653842E-3</v>
      </c>
      <c r="AO91" s="238">
        <f t="shared" si="25"/>
        <v>7.1640960582954934E-3</v>
      </c>
      <c r="AP91" s="238">
        <f t="shared" si="25"/>
        <v>6.3119789059872195E-3</v>
      </c>
      <c r="AQ91" s="238">
        <f t="shared" si="25"/>
        <v>5.5612148951429243E-3</v>
      </c>
      <c r="AR91" s="238">
        <f t="shared" si="25"/>
        <v>4.8997488062933253E-3</v>
      </c>
      <c r="AS91" s="238">
        <f t="shared" si="25"/>
        <v>4.3169593006989653E-3</v>
      </c>
      <c r="AT91" s="238">
        <f t="shared" si="25"/>
        <v>3.8034883706598811E-3</v>
      </c>
      <c r="AU91" s="238">
        <f t="shared" si="25"/>
        <v>3.3510910754712612E-3</v>
      </c>
      <c r="AV91" s="238">
        <f t="shared" si="25"/>
        <v>2.9525031501949437E-3</v>
      </c>
      <c r="AW91" s="238">
        <f t="shared" si="25"/>
        <v>2.6013243614052368E-3</v>
      </c>
      <c r="AX91" s="238">
        <f t="shared" si="25"/>
        <v>2.2919157369209139E-3</v>
      </c>
      <c r="AY91" s="238">
        <f t="shared" si="25"/>
        <v>2.0193090193135802E-3</v>
      </c>
      <c r="AZ91" s="238">
        <f t="shared" si="25"/>
        <v>1.7791268892630662E-3</v>
      </c>
      <c r="BA91" s="238">
        <f t="shared" si="25"/>
        <v>1.5675126777648163E-3</v>
      </c>
    </row>
    <row r="92" spans="1:53" s="166" customFormat="1" ht="14.25" x14ac:dyDescent="0.25">
      <c r="A92" s="240" t="s">
        <v>467</v>
      </c>
      <c r="B92" s="241">
        <f t="shared" ref="B92:AY92" si="26">B89*B91</f>
        <v>-1999411.2</v>
      </c>
      <c r="C92" s="241">
        <f t="shared" si="26"/>
        <v>1645028.5331522422</v>
      </c>
      <c r="D92" s="241">
        <f t="shared" si="26"/>
        <v>1227200.6389607217</v>
      </c>
      <c r="E92" s="241">
        <f t="shared" si="26"/>
        <v>1114373.9453880256</v>
      </c>
      <c r="F92" s="241">
        <f t="shared" si="26"/>
        <v>1011896.0598094277</v>
      </c>
      <c r="G92" s="241">
        <f t="shared" si="26"/>
        <v>918820.80850128573</v>
      </c>
      <c r="H92" s="241">
        <f t="shared" si="26"/>
        <v>834288.14148019464</v>
      </c>
      <c r="I92" s="241">
        <f t="shared" si="26"/>
        <v>756523.73638446548</v>
      </c>
      <c r="J92" s="241">
        <f t="shared" si="26"/>
        <v>686920.38966416847</v>
      </c>
      <c r="K92" s="241">
        <f t="shared" si="26"/>
        <v>623707.69834256591</v>
      </c>
      <c r="L92" s="241">
        <f t="shared" si="26"/>
        <v>566300.55046466039</v>
      </c>
      <c r="M92" s="223">
        <f t="shared" si="26"/>
        <v>513418.34074416937</v>
      </c>
      <c r="N92" s="241">
        <f t="shared" si="26"/>
        <v>505825.42104709492</v>
      </c>
      <c r="O92" s="241">
        <f t="shared" si="26"/>
        <v>458761.78341536951</v>
      </c>
      <c r="P92" s="241">
        <f t="shared" si="26"/>
        <v>416503.92729129147</v>
      </c>
      <c r="Q92" s="241">
        <f t="shared" si="26"/>
        <v>378132.34553361073</v>
      </c>
      <c r="R92" s="241">
        <f t="shared" si="26"/>
        <v>343290.41231377376</v>
      </c>
      <c r="S92" s="241">
        <f t="shared" si="26"/>
        <v>311654.13037631189</v>
      </c>
      <c r="T92" s="241">
        <f t="shared" si="26"/>
        <v>282929.15795696771</v>
      </c>
      <c r="U92" s="241">
        <f t="shared" si="26"/>
        <v>256630.92191269738</v>
      </c>
      <c r="V92" s="241">
        <f t="shared" si="26"/>
        <v>232976.72419738653</v>
      </c>
      <c r="W92" s="241">
        <f t="shared" si="26"/>
        <v>219356.04860152423</v>
      </c>
      <c r="X92" s="241">
        <f t="shared" si="26"/>
        <v>199129.63933975971</v>
      </c>
      <c r="Y92" s="241">
        <f t="shared" si="26"/>
        <v>180766.01498832778</v>
      </c>
      <c r="Z92" s="241">
        <f t="shared" si="26"/>
        <v>164093.90110913396</v>
      </c>
      <c r="AA92" s="241">
        <f t="shared" si="26"/>
        <v>148957.73594536207</v>
      </c>
      <c r="AB92" s="241">
        <f t="shared" si="26"/>
        <v>135216.23334100176</v>
      </c>
      <c r="AC92" s="241">
        <f t="shared" si="26"/>
        <v>122741.07654606072</v>
      </c>
      <c r="AD92" s="241">
        <f t="shared" si="26"/>
        <v>111415.73105550735</v>
      </c>
      <c r="AE92" s="241">
        <f t="shared" si="26"/>
        <v>101134.36569457239</v>
      </c>
      <c r="AF92" s="241">
        <f t="shared" si="26"/>
        <v>91800.872133087032</v>
      </c>
      <c r="AG92" s="241">
        <f t="shared" si="26"/>
        <v>83327.973895304036</v>
      </c>
      <c r="AH92" s="241">
        <f t="shared" si="26"/>
        <v>75636.416736690691</v>
      </c>
      <c r="AI92" s="241">
        <f t="shared" si="26"/>
        <v>68654.232992405377</v>
      </c>
      <c r="AJ92" s="241">
        <f t="shared" si="26"/>
        <v>62316.073169891111</v>
      </c>
      <c r="AK92" s="241">
        <f t="shared" si="26"/>
        <v>56562.598666006357</v>
      </c>
      <c r="AL92" s="241">
        <f t="shared" si="26"/>
        <v>51339.930042642161</v>
      </c>
      <c r="AM92" s="241">
        <f t="shared" si="26"/>
        <v>46599.145798660909</v>
      </c>
      <c r="AN92" s="241">
        <f t="shared" si="26"/>
        <v>42295.827034634349</v>
      </c>
      <c r="AO92" s="241">
        <f t="shared" si="26"/>
        <v>38389.643824272142</v>
      </c>
      <c r="AP92" s="241">
        <f t="shared" si="26"/>
        <v>34843.979486281656</v>
      </c>
      <c r="AQ92" s="241">
        <f t="shared" si="26"/>
        <v>31625.589296032751</v>
      </c>
      <c r="AR92" s="241">
        <f t="shared" si="26"/>
        <v>28704.29049086331</v>
      </c>
      <c r="AS92" s="241">
        <f t="shared" si="26"/>
        <v>26052.680708941614</v>
      </c>
      <c r="AT92" s="241">
        <f t="shared" si="26"/>
        <v>23645.882261834769</v>
      </c>
      <c r="AU92" s="241">
        <f t="shared" si="26"/>
        <v>21461.309877632215</v>
      </c>
      <c r="AV92" s="241">
        <f t="shared" si="26"/>
        <v>19478.45976675253</v>
      </c>
      <c r="AW92" s="241">
        <f t="shared" si="26"/>
        <v>17678.718058340164</v>
      </c>
      <c r="AX92" s="241">
        <f t="shared" si="26"/>
        <v>16045.186833189051</v>
      </c>
      <c r="AY92" s="241">
        <f t="shared" si="26"/>
        <v>14562.526141010889</v>
      </c>
      <c r="AZ92" s="241">
        <f>AZ89*AZ91</f>
        <v>13216.810537049556</v>
      </c>
      <c r="BA92" s="241">
        <f>BA89*BA91</f>
        <v>-22.983417629808343</v>
      </c>
    </row>
    <row r="93" spans="1:53" s="166" customFormat="1" ht="14.25" x14ac:dyDescent="0.25">
      <c r="A93" s="240" t="s">
        <v>468</v>
      </c>
      <c r="B93" s="241">
        <f>SUM($B$92:B92)</f>
        <v>-1999411.2</v>
      </c>
      <c r="C93" s="241">
        <f>SUM($B$92:C92)</f>
        <v>-354382.66684775776</v>
      </c>
      <c r="D93" s="241">
        <f>SUM($B$92:D92)</f>
        <v>872817.97211296391</v>
      </c>
      <c r="E93" s="241">
        <f>SUM($B$92:E92)</f>
        <v>1987191.9175009895</v>
      </c>
      <c r="F93" s="241">
        <f>SUM($B$92:F92)</f>
        <v>2999087.9773104172</v>
      </c>
      <c r="G93" s="241">
        <f>SUM($B$92:G92)</f>
        <v>3917908.7858117027</v>
      </c>
      <c r="H93" s="241">
        <f>SUM($B$92:H92)</f>
        <v>4752196.9272918971</v>
      </c>
      <c r="I93" s="241">
        <f>SUM($B$92:I92)</f>
        <v>5508720.6636763625</v>
      </c>
      <c r="J93" s="241">
        <f>SUM($B$92:J92)</f>
        <v>6195641.053340531</v>
      </c>
      <c r="K93" s="241">
        <f>SUM($B$92:K92)</f>
        <v>6819348.7516830973</v>
      </c>
      <c r="L93" s="241">
        <f>SUM($B$92:L92)</f>
        <v>7385649.3021477573</v>
      </c>
      <c r="M93" s="223">
        <f>SUM($B$92:M92)</f>
        <v>7899067.6428919267</v>
      </c>
      <c r="N93" s="241">
        <f>SUM($B$92:N92)</f>
        <v>8404893.0639390219</v>
      </c>
      <c r="O93" s="241">
        <f>SUM($B$92:O92)</f>
        <v>8863654.8473543916</v>
      </c>
      <c r="P93" s="241">
        <f>SUM($B$92:P92)</f>
        <v>9280158.7746456824</v>
      </c>
      <c r="Q93" s="241">
        <f>SUM($B$92:Q92)</f>
        <v>9658291.1201792937</v>
      </c>
      <c r="R93" s="241">
        <f>SUM($B$92:R92)</f>
        <v>10001581.532493068</v>
      </c>
      <c r="S93" s="241">
        <f>SUM($B$92:S92)</f>
        <v>10313235.662869379</v>
      </c>
      <c r="T93" s="241">
        <f>SUM($B$92:T92)</f>
        <v>10596164.820826346</v>
      </c>
      <c r="U93" s="241">
        <f>SUM($B$92:U92)</f>
        <v>10852795.742739044</v>
      </c>
      <c r="V93" s="241">
        <f>SUM($B$92:V92)</f>
        <v>11085772.46693643</v>
      </c>
      <c r="W93" s="241">
        <f>SUM($B$92:W92)</f>
        <v>11305128.515537955</v>
      </c>
      <c r="X93" s="241">
        <f>SUM($B$92:X92)</f>
        <v>11504258.154877715</v>
      </c>
      <c r="Y93" s="241">
        <f>SUM($B$92:Y92)</f>
        <v>11685024.169866042</v>
      </c>
      <c r="Z93" s="241">
        <f>SUM($B$92:Z92)</f>
        <v>11849118.070975177</v>
      </c>
      <c r="AA93" s="241">
        <f>SUM($B$92:AA92)</f>
        <v>11998075.80692054</v>
      </c>
      <c r="AB93" s="241">
        <f>SUM($B$92:AB92)</f>
        <v>12133292.040261541</v>
      </c>
      <c r="AC93" s="241">
        <f>SUM($B$92:AC92)</f>
        <v>12256033.1168076</v>
      </c>
      <c r="AD93" s="241">
        <f>SUM($B$92:AD92)</f>
        <v>12367448.847863108</v>
      </c>
      <c r="AE93" s="241">
        <f>SUM($B$92:AE92)</f>
        <v>12468583.213557681</v>
      </c>
      <c r="AF93" s="241">
        <f>SUM($B$92:AF92)</f>
        <v>12560384.085690768</v>
      </c>
      <c r="AG93" s="241">
        <f>SUM($B$92:AG92)</f>
        <v>12643712.059586072</v>
      </c>
      <c r="AH93" s="241">
        <f>SUM($B$92:AH92)</f>
        <v>12719348.476322763</v>
      </c>
      <c r="AI93" s="241">
        <f>SUM($B$92:AI92)</f>
        <v>12788002.709315168</v>
      </c>
      <c r="AJ93" s="241">
        <f>SUM($B$92:AJ92)</f>
        <v>12850318.782485059</v>
      </c>
      <c r="AK93" s="241">
        <f>SUM($B$92:AK92)</f>
        <v>12906881.381151065</v>
      </c>
      <c r="AL93" s="241">
        <f>SUM($B$92:AL92)</f>
        <v>12958221.311193706</v>
      </c>
      <c r="AM93" s="241">
        <f>SUM($B$92:AM92)</f>
        <v>13004820.456992367</v>
      </c>
      <c r="AN93" s="241">
        <f>SUM($B$92:AN92)</f>
        <v>13047116.284027001</v>
      </c>
      <c r="AO93" s="241">
        <f>SUM($B$92:AO92)</f>
        <v>13085505.927851273</v>
      </c>
      <c r="AP93" s="241">
        <f>SUM($B$92:AP92)</f>
        <v>13120349.907337554</v>
      </c>
      <c r="AQ93" s="241">
        <f>SUM($B$92:AQ92)</f>
        <v>13151975.496633587</v>
      </c>
      <c r="AR93" s="241">
        <f>SUM($B$92:AR92)</f>
        <v>13180679.787124451</v>
      </c>
      <c r="AS93" s="241">
        <f>SUM($B$92:AS92)</f>
        <v>13206732.467833392</v>
      </c>
      <c r="AT93" s="241">
        <f>SUM($B$92:AT92)</f>
        <v>13230378.350095227</v>
      </c>
      <c r="AU93" s="241">
        <f>SUM($B$92:AU92)</f>
        <v>13251839.65997286</v>
      </c>
      <c r="AV93" s="241">
        <f>SUM($B$92:AV92)</f>
        <v>13271318.119739613</v>
      </c>
      <c r="AW93" s="241">
        <f>SUM($B$92:AW92)</f>
        <v>13288996.837797953</v>
      </c>
      <c r="AX93" s="241">
        <f>SUM($B$92:AX92)</f>
        <v>13305042.024631143</v>
      </c>
      <c r="AY93" s="241">
        <f>SUM($B$92:AY92)</f>
        <v>13319604.550772153</v>
      </c>
      <c r="AZ93" s="241">
        <f>SUM($B$92:AZ92)</f>
        <v>13332821.361309202</v>
      </c>
      <c r="BA93" s="241">
        <f>SUM($B$92:BA92)</f>
        <v>13332798.377891572</v>
      </c>
    </row>
    <row r="94" spans="1:53" s="166" customFormat="1" ht="14.25" x14ac:dyDescent="0.25">
      <c r="A94" s="240" t="s">
        <v>469</v>
      </c>
      <c r="B94" s="242">
        <f>IF((ISERR(IRR($B$89:B89))),0,IF(IRR($B$89:B89)&lt;0,0,IRR($B$89:B89)))</f>
        <v>0</v>
      </c>
      <c r="C94" s="242">
        <f>IF((ISERR(IRR($B$89:C89))),0,IF(IRR($B$89:C89)&lt;0,0,IRR($B$89:C89)))</f>
        <v>0</v>
      </c>
      <c r="D94" s="242">
        <f>IF((ISERR(IRR($B$89:D89))),0,IF(IRR($B$89:D89)&lt;0,0,IRR($B$89:D89)))</f>
        <v>0.47125340154547435</v>
      </c>
      <c r="E94" s="242">
        <f>IF((ISERR(IRR($B$89:E89))),0,IF(IRR($B$89:E89)&lt;0,0,IRR($B$89:E89)))</f>
        <v>0.68815425558354471</v>
      </c>
      <c r="F94" s="242">
        <f>IF((ISERR(IRR($B$89:F89))),0,IF(IRR($B$89:F89)&lt;0,0,IRR($B$89:F89)))</f>
        <v>0.78232665758775144</v>
      </c>
      <c r="G94" s="242">
        <f>IF((ISERR(IRR($B$89:G89))),0,IF(IRR($B$89:G89)&lt;0,0,IRR($B$89:G89)))</f>
        <v>0.82655685663094025</v>
      </c>
      <c r="H94" s="242">
        <f>IF((ISERR(IRR($B$89:H89))),0,IF(IRR($B$89:H89)&lt;0,0,IRR($B$89:H89)))</f>
        <v>0.84850439389700538</v>
      </c>
      <c r="I94" s="242">
        <f>IF((ISERR(IRR($B$89:I89))),0,IF(IRR($B$89:I89)&lt;0,0,IRR($B$89:I89)))</f>
        <v>0.85978627007011332</v>
      </c>
      <c r="J94" s="242">
        <f>IF((ISERR(IRR($B$89:J89))),0,IF(IRR($B$89:J89)&lt;0,0,IRR($B$89:J89)))</f>
        <v>0.86573473167462534</v>
      </c>
      <c r="K94" s="242">
        <f>IF((ISERR(IRR($B$89:K89))),0,IF(IRR($B$89:K89)&lt;0,0,IRR($B$89:K89)))</f>
        <v>0.86892045792582184</v>
      </c>
      <c r="L94" s="242">
        <f>IF((ISERR(IRR($B$89:L89))),0,IF(IRR($B$89:L89)&lt;0,0,IRR($B$89:L89)))</f>
        <v>0.87064385916596954</v>
      </c>
      <c r="M94" s="243">
        <f>IF((ISERR(IRR($B$89:M89))),0,IF(IRR($B$89:M89)&lt;0,0,IRR($B$89:M89)))</f>
        <v>0.8715808293276528</v>
      </c>
      <c r="N94" s="242">
        <f>IF((ISERR(IRR($B$89:N89))),0,IF(IRR($B$89:N89)&lt;0,0,IRR($B$89:N89)))</f>
        <v>0.87213653115780132</v>
      </c>
      <c r="O94" s="242">
        <f>IF((ISERR(IRR($B$89:O89))),0,IF(IRR($B$89:O89)&lt;0,0,IRR($B$89:O89)))</f>
        <v>0.87244065533836967</v>
      </c>
      <c r="P94" s="242">
        <f>IF((ISERR(IRR($B$89:P89))),0,IF(IRR($B$89:P89)&lt;0,0,IRR($B$89:P89)))</f>
        <v>0.87260755188369044</v>
      </c>
      <c r="Q94" s="242">
        <f>IF((ISERR(IRR($B$89:Q89))),0,IF(IRR($B$89:Q89)&lt;0,0,IRR($B$89:Q89)))</f>
        <v>0.87269923515173065</v>
      </c>
      <c r="R94" s="242">
        <f>IF((ISERR(IRR($B$89:R89))),0,IF(IRR($B$89:R89)&lt;0,0,IRR($B$89:R89)))</f>
        <v>0.87274963175462772</v>
      </c>
      <c r="S94" s="242">
        <f>IF((ISERR(IRR($B$89:S89))),0,IF(IRR($B$89:S89)&lt;0,0,IRR($B$89:S89)))</f>
        <v>0.87277734399842344</v>
      </c>
      <c r="T94" s="242">
        <f>IF((ISERR(IRR($B$89:T89))),0,IF(IRR($B$89:T89)&lt;0,0,IRR($B$89:T89)))</f>
        <v>0.87279258575402485</v>
      </c>
      <c r="U94" s="242">
        <f>IF((ISERR(IRR($B$89:U89))),0,IF(IRR($B$89:U89)&lt;0,0,IRR($B$89:U89)))</f>
        <v>0.87280096266354468</v>
      </c>
      <c r="V94" s="242">
        <f>IF((ISERR(IRR($B$89:V89))),0,IF(IRR($B$89:V89)&lt;0,0,IRR($B$89:V89)))</f>
        <v>0.87280557095435163</v>
      </c>
      <c r="W94" s="242">
        <f>IF((ISERR(IRR($B$89:W89))),0,IF(IRR($B$89:W89)&lt;0,0,IRR($B$89:W89)))</f>
        <v>0.87280820031160622</v>
      </c>
      <c r="X94" s="242">
        <f>IF((ISERR(IRR($B$89:X89))),0,IF(IRR($B$89:X89)&lt;0,0,IRR($B$89:X89)))</f>
        <v>0.87280964681787543</v>
      </c>
      <c r="Y94" s="242">
        <f>IF((ISERR(IRR($B$89:Y89))),0,IF(IRR($B$89:Y89)&lt;0,0,IRR($B$89:Y89)))</f>
        <v>0.87281044259769547</v>
      </c>
      <c r="Z94" s="242">
        <f>IF((ISERR(IRR($B$89:Z89))),0,IF(IRR($B$89:Z89)&lt;0,0,IRR($B$89:Z89)))</f>
        <v>0.8728108803864405</v>
      </c>
      <c r="AA94" s="242">
        <f>IF((ISERR(IRR($B$89:AA89))),0,IF(IRR($B$89:AA89)&lt;0,0,IRR($B$89:AA89)))</f>
        <v>0.87281112122922311</v>
      </c>
      <c r="AB94" s="242">
        <f>IF((ISERR(IRR($B$89:AB89))),0,IF(IRR($B$89:AB89)&lt;0,0,IRR($B$89:AB89)))</f>
        <v>0.87281125372416013</v>
      </c>
      <c r="AC94" s="242">
        <f>IF((ISERR(IRR($B$89:AC89))),0,IF(IRR($B$89:AC89)&lt;0,0,IRR($B$89:AC89)))</f>
        <v>0.87281132661300642</v>
      </c>
      <c r="AD94" s="242">
        <f>IF((ISERR(IRR($B$89:AD89))),0,IF(IRR($B$89:AD89)&lt;0,0,IRR($B$89:AD89)))</f>
        <v>0.87281136671064874</v>
      </c>
      <c r="AE94" s="242">
        <f>IF((ISERR(IRR($B$89:AE89))),0,IF(IRR($B$89:AE89)&lt;0,0,IRR($B$89:AE89)))</f>
        <v>0.87281138876897346</v>
      </c>
      <c r="AF94" s="242">
        <f>IF((ISERR(IRR($B$89:AF89))),0,IF(IRR($B$89:AF89)&lt;0,0,IRR($B$89:AF89)))</f>
        <v>0.87281140090348153</v>
      </c>
      <c r="AG94" s="242">
        <f>IF((ISERR(IRR($B$89:AG89))),0,IF(IRR($B$89:AG89)&lt;0,0,IRR($B$89:AG89)))</f>
        <v>0.87281140757873699</v>
      </c>
      <c r="AH94" s="242">
        <f>IF((ISERR(IRR($B$89:AH89))),0,IF(IRR($B$89:AH89)&lt;0,0,IRR($B$89:AH89)))</f>
        <v>0.87281141125079764</v>
      </c>
      <c r="AI94" s="242">
        <f>IF((ISERR(IRR($B$89:AI89))),0,IF(IRR($B$89:AI89)&lt;0,0,IRR($B$89:AI89)))</f>
        <v>0.87281141327078093</v>
      </c>
      <c r="AJ94" s="242">
        <f>IF((ISERR(IRR($B$89:AJ89))),0,IF(IRR($B$89:AJ89)&lt;0,0,IRR($B$89:AJ89)))</f>
        <v>0.87281141438195609</v>
      </c>
      <c r="AK94" s="242">
        <f>IF((ISERR(IRR($B$89:AK89))),0,IF(IRR($B$89:AK89)&lt;0,0,IRR($B$89:AK89)))</f>
        <v>0.87281141499319848</v>
      </c>
      <c r="AL94" s="242">
        <f>IF((ISERR(IRR($B$89:AL89))),0,IF(IRR($B$89:AL89)&lt;0,0,IRR($B$89:AL89)))</f>
        <v>0.87281141532943218</v>
      </c>
      <c r="AM94" s="242">
        <f>IF((ISERR(IRR($B$89:AM89))),0,IF(IRR($B$89:AM89)&lt;0,0,IRR($B$89:AM89)))</f>
        <v>0.87281141551438712</v>
      </c>
      <c r="AN94" s="242">
        <f>IF((ISERR(IRR($B$89:AN89))),0,IF(IRR($B$89:AN89)&lt;0,0,IRR($B$89:AN89)))</f>
        <v>0.87281141561612641</v>
      </c>
      <c r="AO94" s="242">
        <f>IF((ISERR(IRR($B$89:AO89))),0,IF(IRR($B$89:AO89)&lt;0,0,IRR($B$89:AO89)))</f>
        <v>0.87281141567208964</v>
      </c>
      <c r="AP94" s="242">
        <f>IF((ISERR(IRR($B$89:AP89))),0,IF(IRR($B$89:AP89)&lt;0,0,IRR($B$89:AP89)))</f>
        <v>0.87281141570287346</v>
      </c>
      <c r="AQ94" s="242">
        <f>IF((ISERR(IRR($B$89:AQ89))),0,IF(IRR($B$89:AQ89)&lt;0,0,IRR($B$89:AQ89)))</f>
        <v>0.87281141571980614</v>
      </c>
      <c r="AR94" s="242">
        <f>IF((ISERR(IRR($B$89:AR89))),0,IF(IRR($B$89:AR89)&lt;0,0,IRR($B$89:AR89)))</f>
        <v>0.87281141572912069</v>
      </c>
      <c r="AS94" s="242">
        <f>IF((ISERR(IRR($B$89:AS89))),0,IF(IRR($B$89:AS89)&lt;0,0,IRR($B$89:AS89)))</f>
        <v>0.8728114157342437</v>
      </c>
      <c r="AT94" s="242">
        <f>IF((ISERR(IRR($B$89:AT89))),0,IF(IRR($B$89:AT89)&lt;0,0,IRR($B$89:AT89)))</f>
        <v>0.87281141573706167</v>
      </c>
      <c r="AU94" s="242">
        <f>IF((ISERR(IRR($B$89:AU89))),0,IF(IRR($B$89:AU89)&lt;0,0,IRR($B$89:AU89)))</f>
        <v>0.87281141573861198</v>
      </c>
      <c r="AV94" s="242">
        <f>IF((ISERR(IRR($B$89:AV89))),0,IF(IRR($B$89:AV89)&lt;0,0,IRR($B$89:AV89)))</f>
        <v>0.87281141573946486</v>
      </c>
      <c r="AW94" s="242">
        <f>IF((ISERR(IRR($B$89:AW89))),0,IF(IRR($B$89:AW89)&lt;0,0,IRR($B$89:AW89)))</f>
        <v>0.87281141573993359</v>
      </c>
      <c r="AX94" s="242">
        <f>IF((ISERR(IRR($B$89:AX89))),0,IF(IRR($B$89:AX89)&lt;0,0,IRR($B$89:AX89)))</f>
        <v>0.87281141574019139</v>
      </c>
      <c r="AY94" s="242">
        <f>IF((ISERR(IRR($B$89:AY89))),0,IF(IRR($B$89:AY89)&lt;0,0,IRR($B$89:AY89)))</f>
        <v>0.87281141574033305</v>
      </c>
      <c r="AZ94" s="242">
        <f>IF((ISERR(IRR($B$89:AZ89))),0,IF(IRR($B$89:AZ89)&lt;0,0,IRR($B$89:AZ89)))</f>
        <v>0.87281141574041143</v>
      </c>
      <c r="BA94" s="242">
        <f>IF((ISERR(IRR($B$89:BA89))),0,IF(IRR($B$89:BA89)&lt;0,0,IRR($B$89:BA89)))</f>
        <v>0.87281141574041099</v>
      </c>
    </row>
    <row r="95" spans="1:53" s="166" customFormat="1" ht="14.25" x14ac:dyDescent="0.25">
      <c r="A95" s="240" t="s">
        <v>470</v>
      </c>
      <c r="B95" s="244">
        <f>IF(AND(B90&gt;0,A90&lt;0),(B79-(B90/(B90-A90))),0)</f>
        <v>0</v>
      </c>
      <c r="C95" s="244">
        <f t="shared" ref="C95:P95" si="27">IF(AND(C90&gt;0,B90&lt;0),(C79-(C90/(C90-B90))),0)</f>
        <v>0</v>
      </c>
      <c r="D95" s="244">
        <f t="shared" si="27"/>
        <v>1.0836883626638762</v>
      </c>
      <c r="E95" s="244">
        <f t="shared" si="27"/>
        <v>0</v>
      </c>
      <c r="F95" s="244">
        <f t="shared" si="27"/>
        <v>0</v>
      </c>
      <c r="G95" s="244">
        <f t="shared" si="27"/>
        <v>0</v>
      </c>
      <c r="H95" s="244">
        <f t="shared" si="27"/>
        <v>0</v>
      </c>
      <c r="I95" s="244">
        <f t="shared" si="27"/>
        <v>0</v>
      </c>
      <c r="J95" s="244">
        <f t="shared" si="27"/>
        <v>0</v>
      </c>
      <c r="K95" s="244">
        <f t="shared" si="27"/>
        <v>0</v>
      </c>
      <c r="L95" s="244">
        <f t="shared" si="27"/>
        <v>0</v>
      </c>
      <c r="M95" s="245">
        <f t="shared" si="27"/>
        <v>0</v>
      </c>
      <c r="N95" s="244">
        <f t="shared" si="27"/>
        <v>0</v>
      </c>
      <c r="O95" s="244">
        <f t="shared" si="27"/>
        <v>0</v>
      </c>
      <c r="P95" s="244">
        <f t="shared" si="27"/>
        <v>0</v>
      </c>
      <c r="Q95" s="244">
        <f t="shared" ref="Q95:BA95" si="28">IF(AND(Q90&gt;0,P90&lt;0),(Q80-(Q90/(Q90-P90))),0)</f>
        <v>0</v>
      </c>
      <c r="R95" s="244">
        <f t="shared" si="28"/>
        <v>0</v>
      </c>
      <c r="S95" s="244">
        <f t="shared" si="28"/>
        <v>0</v>
      </c>
      <c r="T95" s="244">
        <f t="shared" si="28"/>
        <v>0</v>
      </c>
      <c r="U95" s="244">
        <f t="shared" si="28"/>
        <v>0</v>
      </c>
      <c r="V95" s="244">
        <f t="shared" si="28"/>
        <v>0</v>
      </c>
      <c r="W95" s="244">
        <f t="shared" si="28"/>
        <v>0</v>
      </c>
      <c r="X95" s="244">
        <f t="shared" si="28"/>
        <v>0</v>
      </c>
      <c r="Y95" s="244">
        <f t="shared" si="28"/>
        <v>0</v>
      </c>
      <c r="Z95" s="244">
        <f t="shared" si="28"/>
        <v>0</v>
      </c>
      <c r="AA95" s="244">
        <f t="shared" si="28"/>
        <v>0</v>
      </c>
      <c r="AB95" s="244">
        <f t="shared" si="28"/>
        <v>0</v>
      </c>
      <c r="AC95" s="244">
        <f t="shared" si="28"/>
        <v>0</v>
      </c>
      <c r="AD95" s="244">
        <f t="shared" si="28"/>
        <v>0</v>
      </c>
      <c r="AE95" s="244">
        <f t="shared" si="28"/>
        <v>0</v>
      </c>
      <c r="AF95" s="244">
        <f t="shared" si="28"/>
        <v>0</v>
      </c>
      <c r="AG95" s="244">
        <f t="shared" si="28"/>
        <v>0</v>
      </c>
      <c r="AH95" s="244">
        <f t="shared" si="28"/>
        <v>0</v>
      </c>
      <c r="AI95" s="244">
        <f t="shared" si="28"/>
        <v>0</v>
      </c>
      <c r="AJ95" s="244">
        <f t="shared" si="28"/>
        <v>0</v>
      </c>
      <c r="AK95" s="244">
        <f t="shared" si="28"/>
        <v>0</v>
      </c>
      <c r="AL95" s="244">
        <f t="shared" si="28"/>
        <v>0</v>
      </c>
      <c r="AM95" s="244">
        <f t="shared" si="28"/>
        <v>0</v>
      </c>
      <c r="AN95" s="244">
        <f t="shared" si="28"/>
        <v>0</v>
      </c>
      <c r="AO95" s="244">
        <f t="shared" si="28"/>
        <v>0</v>
      </c>
      <c r="AP95" s="244">
        <f t="shared" si="28"/>
        <v>0</v>
      </c>
      <c r="AQ95" s="244">
        <f t="shared" si="28"/>
        <v>0</v>
      </c>
      <c r="AR95" s="244">
        <f t="shared" si="28"/>
        <v>0</v>
      </c>
      <c r="AS95" s="244">
        <f t="shared" si="28"/>
        <v>0</v>
      </c>
      <c r="AT95" s="244">
        <f t="shared" si="28"/>
        <v>0</v>
      </c>
      <c r="AU95" s="244">
        <f t="shared" si="28"/>
        <v>0</v>
      </c>
      <c r="AV95" s="244">
        <f t="shared" si="28"/>
        <v>0</v>
      </c>
      <c r="AW95" s="244">
        <f t="shared" si="28"/>
        <v>0</v>
      </c>
      <c r="AX95" s="244">
        <f t="shared" si="28"/>
        <v>0</v>
      </c>
      <c r="AY95" s="244">
        <f t="shared" si="28"/>
        <v>0</v>
      </c>
      <c r="AZ95" s="244">
        <f t="shared" si="28"/>
        <v>0</v>
      </c>
      <c r="BA95" s="244">
        <f t="shared" si="28"/>
        <v>0</v>
      </c>
    </row>
    <row r="96" spans="1:53" s="166" customFormat="1" ht="15" thickBot="1" x14ac:dyDescent="0.3">
      <c r="A96" s="246" t="s">
        <v>471</v>
      </c>
      <c r="B96" s="247">
        <f>IF(AND(B93&gt;0,A93&lt;0),(B79-(B93/(B93-A93))),0)</f>
        <v>0</v>
      </c>
      <c r="C96" s="247">
        <f t="shared" ref="C96:BA96" si="29">IF(AND(C93&gt;0,B93&lt;0),(C79-(C93/(C93-B93))),0)</f>
        <v>0</v>
      </c>
      <c r="D96" s="247">
        <f t="shared" si="29"/>
        <v>1.288773209202265</v>
      </c>
      <c r="E96" s="247">
        <f t="shared" si="29"/>
        <v>0</v>
      </c>
      <c r="F96" s="247">
        <f t="shared" si="29"/>
        <v>0</v>
      </c>
      <c r="G96" s="247">
        <f t="shared" si="29"/>
        <v>0</v>
      </c>
      <c r="H96" s="247">
        <f t="shared" si="29"/>
        <v>0</v>
      </c>
      <c r="I96" s="247">
        <f t="shared" si="29"/>
        <v>0</v>
      </c>
      <c r="J96" s="247">
        <f t="shared" si="29"/>
        <v>0</v>
      </c>
      <c r="K96" s="247">
        <f t="shared" si="29"/>
        <v>0</v>
      </c>
      <c r="L96" s="247">
        <f t="shared" si="29"/>
        <v>0</v>
      </c>
      <c r="M96" s="248">
        <f t="shared" si="29"/>
        <v>0</v>
      </c>
      <c r="N96" s="247">
        <f t="shared" si="29"/>
        <v>0</v>
      </c>
      <c r="O96" s="247">
        <f t="shared" si="29"/>
        <v>0</v>
      </c>
      <c r="P96" s="247">
        <f t="shared" si="29"/>
        <v>0</v>
      </c>
      <c r="Q96" s="247">
        <f t="shared" si="29"/>
        <v>0</v>
      </c>
      <c r="R96" s="247">
        <f t="shared" si="29"/>
        <v>0</v>
      </c>
      <c r="S96" s="247">
        <f t="shared" si="29"/>
        <v>0</v>
      </c>
      <c r="T96" s="247">
        <f t="shared" si="29"/>
        <v>0</v>
      </c>
      <c r="U96" s="247">
        <f t="shared" si="29"/>
        <v>0</v>
      </c>
      <c r="V96" s="247">
        <f t="shared" si="29"/>
        <v>0</v>
      </c>
      <c r="W96" s="247">
        <f t="shared" si="29"/>
        <v>0</v>
      </c>
      <c r="X96" s="247">
        <f t="shared" si="29"/>
        <v>0</v>
      </c>
      <c r="Y96" s="247">
        <f t="shared" si="29"/>
        <v>0</v>
      </c>
      <c r="Z96" s="247">
        <f t="shared" si="29"/>
        <v>0</v>
      </c>
      <c r="AA96" s="247">
        <f t="shared" si="29"/>
        <v>0</v>
      </c>
      <c r="AB96" s="247">
        <f t="shared" si="29"/>
        <v>0</v>
      </c>
      <c r="AC96" s="247">
        <f t="shared" si="29"/>
        <v>0</v>
      </c>
      <c r="AD96" s="247">
        <f t="shared" si="29"/>
        <v>0</v>
      </c>
      <c r="AE96" s="247">
        <f t="shared" si="29"/>
        <v>0</v>
      </c>
      <c r="AF96" s="247">
        <f t="shared" si="29"/>
        <v>0</v>
      </c>
      <c r="AG96" s="247">
        <f t="shared" si="29"/>
        <v>0</v>
      </c>
      <c r="AH96" s="247">
        <f t="shared" si="29"/>
        <v>0</v>
      </c>
      <c r="AI96" s="247">
        <f t="shared" si="29"/>
        <v>0</v>
      </c>
      <c r="AJ96" s="247">
        <f t="shared" si="29"/>
        <v>0</v>
      </c>
      <c r="AK96" s="247">
        <f t="shared" si="29"/>
        <v>0</v>
      </c>
      <c r="AL96" s="247">
        <f t="shared" si="29"/>
        <v>0</v>
      </c>
      <c r="AM96" s="247">
        <f t="shared" si="29"/>
        <v>0</v>
      </c>
      <c r="AN96" s="247">
        <f t="shared" si="29"/>
        <v>0</v>
      </c>
      <c r="AO96" s="247">
        <f t="shared" si="29"/>
        <v>0</v>
      </c>
      <c r="AP96" s="247">
        <f t="shared" si="29"/>
        <v>0</v>
      </c>
      <c r="AQ96" s="247">
        <f t="shared" si="29"/>
        <v>0</v>
      </c>
      <c r="AR96" s="247">
        <f t="shared" si="29"/>
        <v>0</v>
      </c>
      <c r="AS96" s="247">
        <f t="shared" si="29"/>
        <v>0</v>
      </c>
      <c r="AT96" s="247">
        <f t="shared" si="29"/>
        <v>0</v>
      </c>
      <c r="AU96" s="247">
        <f t="shared" si="29"/>
        <v>0</v>
      </c>
      <c r="AV96" s="247">
        <f t="shared" si="29"/>
        <v>0</v>
      </c>
      <c r="AW96" s="247">
        <f t="shared" si="29"/>
        <v>0</v>
      </c>
      <c r="AX96" s="247">
        <f t="shared" si="29"/>
        <v>0</v>
      </c>
      <c r="AY96" s="247">
        <f t="shared" si="29"/>
        <v>0</v>
      </c>
      <c r="AZ96" s="247">
        <f t="shared" si="29"/>
        <v>0</v>
      </c>
      <c r="BA96" s="247">
        <f t="shared" si="29"/>
        <v>0</v>
      </c>
    </row>
    <row r="97" spans="1:52" x14ac:dyDescent="0.25">
      <c r="C97" s="249"/>
      <c r="D97" s="249"/>
      <c r="E97" s="249"/>
      <c r="F97" s="249"/>
      <c r="G97" s="249"/>
      <c r="H97" s="249"/>
      <c r="I97" s="249"/>
      <c r="J97" s="249"/>
    </row>
    <row r="98" spans="1:52" ht="64.5" customHeight="1" x14ac:dyDescent="0.25">
      <c r="A98" s="414"/>
      <c r="B98" s="414"/>
      <c r="C98" s="414"/>
      <c r="D98" s="414"/>
      <c r="E98" s="414"/>
      <c r="F98" s="414"/>
      <c r="G98" s="414"/>
      <c r="H98" s="414"/>
      <c r="I98" s="414"/>
      <c r="J98" s="414"/>
      <c r="K98" s="414"/>
    </row>
    <row r="100" spans="1:52" x14ac:dyDescent="0.25">
      <c r="C100" s="249"/>
    </row>
    <row r="102" spans="1:52" x14ac:dyDescent="0.25">
      <c r="AZ102" s="250"/>
    </row>
    <row r="103" spans="1:52" ht="27.75" x14ac:dyDescent="0.25">
      <c r="B103" s="165"/>
      <c r="M103" s="165"/>
    </row>
    <row r="104" spans="1:52" ht="27.75" x14ac:dyDescent="0.25">
      <c r="B104" s="165"/>
      <c r="M104" s="251"/>
    </row>
  </sheetData>
  <mergeCells count="15">
    <mergeCell ref="A15:F15"/>
    <mergeCell ref="A16:F16"/>
    <mergeCell ref="A18:F18"/>
    <mergeCell ref="A98:K98"/>
    <mergeCell ref="D28:E28"/>
    <mergeCell ref="D29:E29"/>
    <mergeCell ref="D30:E30"/>
    <mergeCell ref="A22:AR22"/>
    <mergeCell ref="D31:E31"/>
    <mergeCell ref="A13:F13"/>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141"/>
    <col min="2" max="2" width="37.7109375" style="141" customWidth="1"/>
    <col min="3" max="3" width="17.425781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0" t="s">
        <v>69</v>
      </c>
    </row>
    <row r="2" spans="1:44" ht="18.75" x14ac:dyDescent="0.3">
      <c r="L2" s="81" t="s">
        <v>10</v>
      </c>
    </row>
    <row r="3" spans="1:44" ht="18.75" x14ac:dyDescent="0.3">
      <c r="L3" s="81" t="s">
        <v>68</v>
      </c>
    </row>
    <row r="4" spans="1:44" ht="18.75" x14ac:dyDescent="0.3">
      <c r="K4" s="81"/>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1"/>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K_NS3300.KL.0032</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364"/>
      <c r="E15" s="364"/>
      <c r="F15" s="364"/>
      <c r="G15" s="364"/>
      <c r="H15" s="364"/>
      <c r="I15" s="364"/>
      <c r="J15" s="364"/>
      <c r="K15" s="364"/>
      <c r="L15" s="364"/>
    </row>
    <row r="16" spans="1:44" x14ac:dyDescent="0.25">
      <c r="A16" s="361" t="s">
        <v>6</v>
      </c>
      <c r="B16" s="361"/>
      <c r="C16" s="361"/>
      <c r="D16" s="361"/>
      <c r="E16" s="361"/>
      <c r="F16" s="361"/>
      <c r="G16" s="361"/>
      <c r="H16" s="361"/>
      <c r="I16" s="361"/>
      <c r="J16" s="361"/>
      <c r="K16" s="361"/>
      <c r="L16" s="361"/>
    </row>
    <row r="17" spans="1:12" ht="15.75" customHeight="1" x14ac:dyDescent="0.25">
      <c r="L17" s="275"/>
    </row>
    <row r="18" spans="1:12" x14ac:dyDescent="0.25">
      <c r="K18" s="142"/>
    </row>
    <row r="19" spans="1:12" ht="15.75" customHeight="1" x14ac:dyDescent="0.25">
      <c r="A19" s="416" t="s">
        <v>415</v>
      </c>
      <c r="B19" s="416"/>
      <c r="C19" s="416"/>
      <c r="D19" s="416"/>
      <c r="E19" s="416"/>
      <c r="F19" s="416"/>
      <c r="G19" s="416"/>
      <c r="H19" s="416"/>
      <c r="I19" s="416"/>
      <c r="J19" s="416"/>
      <c r="K19" s="416"/>
      <c r="L19" s="416"/>
    </row>
    <row r="20" spans="1:12" x14ac:dyDescent="0.25">
      <c r="A20" s="143"/>
      <c r="B20" s="143"/>
      <c r="C20" s="144"/>
      <c r="D20" s="144"/>
      <c r="E20" s="144"/>
      <c r="F20" s="144"/>
      <c r="G20" s="144"/>
      <c r="H20" s="144"/>
      <c r="I20" s="144"/>
      <c r="J20" s="144"/>
      <c r="K20" s="144"/>
      <c r="L20" s="144"/>
    </row>
    <row r="21" spans="1:12" ht="28.5" customHeight="1" x14ac:dyDescent="0.25">
      <c r="A21" s="421" t="s">
        <v>220</v>
      </c>
      <c r="B21" s="421" t="s">
        <v>219</v>
      </c>
      <c r="C21" s="422" t="s">
        <v>349</v>
      </c>
      <c r="D21" s="422"/>
      <c r="E21" s="422"/>
      <c r="F21" s="422"/>
      <c r="G21" s="422"/>
      <c r="H21" s="422"/>
      <c r="I21" s="423" t="s">
        <v>218</v>
      </c>
      <c r="J21" s="424" t="s">
        <v>351</v>
      </c>
      <c r="K21" s="421" t="s">
        <v>217</v>
      </c>
      <c r="L21" s="417" t="s">
        <v>350</v>
      </c>
    </row>
    <row r="22" spans="1:12" ht="58.5" customHeight="1" x14ac:dyDescent="0.25">
      <c r="A22" s="421"/>
      <c r="B22" s="421"/>
      <c r="C22" s="418" t="s">
        <v>2</v>
      </c>
      <c r="D22" s="418"/>
      <c r="E22" s="145"/>
      <c r="F22" s="146"/>
      <c r="G22" s="419" t="s">
        <v>1</v>
      </c>
      <c r="H22" s="420"/>
      <c r="I22" s="423"/>
      <c r="J22" s="425"/>
      <c r="K22" s="421"/>
      <c r="L22" s="417"/>
    </row>
    <row r="23" spans="1:12" ht="47.25" x14ac:dyDescent="0.25">
      <c r="A23" s="421"/>
      <c r="B23" s="421"/>
      <c r="C23" s="147" t="s">
        <v>216</v>
      </c>
      <c r="D23" s="147" t="s">
        <v>215</v>
      </c>
      <c r="E23" s="147" t="s">
        <v>216</v>
      </c>
      <c r="F23" s="147" t="s">
        <v>215</v>
      </c>
      <c r="G23" s="147" t="s">
        <v>216</v>
      </c>
      <c r="H23" s="147" t="s">
        <v>215</v>
      </c>
      <c r="I23" s="423"/>
      <c r="J23" s="426"/>
      <c r="K23" s="421"/>
      <c r="L23" s="417"/>
    </row>
    <row r="24" spans="1:12" x14ac:dyDescent="0.25">
      <c r="A24" s="274">
        <v>1</v>
      </c>
      <c r="B24" s="274">
        <v>2</v>
      </c>
      <c r="C24" s="147">
        <v>3</v>
      </c>
      <c r="D24" s="147">
        <v>4</v>
      </c>
      <c r="E24" s="147">
        <v>5</v>
      </c>
      <c r="F24" s="147">
        <v>6</v>
      </c>
      <c r="G24" s="147">
        <v>7</v>
      </c>
      <c r="H24" s="147">
        <v>8</v>
      </c>
      <c r="I24" s="147">
        <v>9</v>
      </c>
      <c r="J24" s="147">
        <v>10</v>
      </c>
      <c r="K24" s="147">
        <v>11</v>
      </c>
      <c r="L24" s="147">
        <v>12</v>
      </c>
    </row>
    <row r="25" spans="1:12" x14ac:dyDescent="0.25">
      <c r="A25" s="314">
        <v>1</v>
      </c>
      <c r="B25" s="315" t="s">
        <v>214</v>
      </c>
      <c r="C25" s="148"/>
      <c r="D25" s="149"/>
      <c r="E25" s="149"/>
      <c r="F25" s="149"/>
      <c r="G25" s="149"/>
      <c r="H25" s="149"/>
      <c r="I25" s="149"/>
      <c r="J25" s="149"/>
      <c r="K25" s="64"/>
      <c r="L25" s="134"/>
    </row>
    <row r="26" spans="1:12" ht="21.75" customHeight="1" x14ac:dyDescent="0.25">
      <c r="A26" s="314" t="s">
        <v>213</v>
      </c>
      <c r="B26" s="316" t="s">
        <v>356</v>
      </c>
      <c r="C26" s="63">
        <v>43556</v>
      </c>
      <c r="D26" s="63">
        <v>43608</v>
      </c>
      <c r="E26" s="149"/>
      <c r="F26" s="149"/>
      <c r="G26" s="63">
        <v>43556</v>
      </c>
      <c r="H26" s="63">
        <v>43608</v>
      </c>
      <c r="I26" s="151">
        <v>1</v>
      </c>
      <c r="J26" s="151">
        <v>1</v>
      </c>
      <c r="K26" s="64"/>
      <c r="L26" s="64"/>
    </row>
    <row r="27" spans="1:12" s="150" customFormat="1" ht="39" customHeight="1" x14ac:dyDescent="0.25">
      <c r="A27" s="314" t="s">
        <v>212</v>
      </c>
      <c r="B27" s="316" t="s">
        <v>358</v>
      </c>
      <c r="C27" s="63" t="s">
        <v>450</v>
      </c>
      <c r="D27" s="63" t="s">
        <v>450</v>
      </c>
      <c r="E27" s="63" t="s">
        <v>450</v>
      </c>
      <c r="F27" s="63" t="s">
        <v>450</v>
      </c>
      <c r="G27" s="63" t="s">
        <v>450</v>
      </c>
      <c r="H27" s="63"/>
      <c r="I27" s="63"/>
      <c r="J27" s="63"/>
      <c r="K27" s="64"/>
      <c r="L27" s="64"/>
    </row>
    <row r="28" spans="1:12" s="150" customFormat="1" ht="70.5" customHeight="1" x14ac:dyDescent="0.25">
      <c r="A28" s="314" t="s">
        <v>357</v>
      </c>
      <c r="B28" s="316" t="s">
        <v>362</v>
      </c>
      <c r="C28" s="63" t="s">
        <v>450</v>
      </c>
      <c r="D28" s="63" t="s">
        <v>450</v>
      </c>
      <c r="E28" s="63" t="s">
        <v>450</v>
      </c>
      <c r="F28" s="63" t="s">
        <v>450</v>
      </c>
      <c r="G28" s="63" t="s">
        <v>450</v>
      </c>
      <c r="H28" s="63"/>
      <c r="I28" s="63"/>
      <c r="J28" s="63"/>
      <c r="K28" s="64"/>
      <c r="L28" s="64"/>
    </row>
    <row r="29" spans="1:12" s="150" customFormat="1" ht="54" customHeight="1" x14ac:dyDescent="0.25">
      <c r="A29" s="314" t="s">
        <v>211</v>
      </c>
      <c r="B29" s="316" t="s">
        <v>361</v>
      </c>
      <c r="C29" s="63" t="s">
        <v>450</v>
      </c>
      <c r="D29" s="63" t="s">
        <v>450</v>
      </c>
      <c r="E29" s="63" t="s">
        <v>450</v>
      </c>
      <c r="F29" s="63" t="s">
        <v>450</v>
      </c>
      <c r="G29" s="63" t="s">
        <v>450</v>
      </c>
      <c r="H29" s="63"/>
      <c r="I29" s="63"/>
      <c r="J29" s="63"/>
      <c r="K29" s="64"/>
      <c r="L29" s="64"/>
    </row>
    <row r="30" spans="1:12" s="150" customFormat="1" ht="57" customHeight="1" x14ac:dyDescent="0.25">
      <c r="A30" s="314" t="s">
        <v>210</v>
      </c>
      <c r="B30" s="316" t="s">
        <v>363</v>
      </c>
      <c r="C30" s="278">
        <v>43728</v>
      </c>
      <c r="D30" s="278">
        <v>44910</v>
      </c>
      <c r="E30" s="149"/>
      <c r="F30" s="149"/>
      <c r="G30" s="278">
        <v>43728</v>
      </c>
      <c r="H30" s="278">
        <v>44910</v>
      </c>
      <c r="I30" s="279">
        <v>1</v>
      </c>
      <c r="J30" s="279">
        <v>1</v>
      </c>
      <c r="K30" s="280"/>
      <c r="L30" s="320"/>
    </row>
    <row r="31" spans="1:12" s="150" customFormat="1" ht="37.5" customHeight="1" x14ac:dyDescent="0.25">
      <c r="A31" s="314" t="s">
        <v>209</v>
      </c>
      <c r="B31" s="317" t="s">
        <v>359</v>
      </c>
      <c r="C31" s="60">
        <v>43707</v>
      </c>
      <c r="D31" s="60">
        <v>43728</v>
      </c>
      <c r="E31" s="149"/>
      <c r="F31" s="149"/>
      <c r="G31" s="60">
        <v>43707</v>
      </c>
      <c r="H31" s="60">
        <v>43728</v>
      </c>
      <c r="I31" s="279">
        <v>1</v>
      </c>
      <c r="J31" s="279">
        <v>1</v>
      </c>
      <c r="K31" s="282"/>
      <c r="L31" s="281"/>
    </row>
    <row r="32" spans="1:12" s="150" customFormat="1" ht="31.5" x14ac:dyDescent="0.25">
      <c r="A32" s="314" t="s">
        <v>207</v>
      </c>
      <c r="B32" s="317" t="s">
        <v>364</v>
      </c>
      <c r="C32" s="60">
        <v>43728</v>
      </c>
      <c r="D32" s="60">
        <v>43728</v>
      </c>
      <c r="E32" s="319"/>
      <c r="F32" s="319"/>
      <c r="G32" s="60">
        <v>43728</v>
      </c>
      <c r="H32" s="60">
        <v>43728</v>
      </c>
      <c r="I32" s="279">
        <v>1</v>
      </c>
      <c r="J32" s="279">
        <v>1</v>
      </c>
      <c r="K32" s="282"/>
      <c r="L32" s="281"/>
    </row>
    <row r="33" spans="1:12" s="150" customFormat="1" ht="37.5" customHeight="1" x14ac:dyDescent="0.25">
      <c r="A33" s="314" t="s">
        <v>375</v>
      </c>
      <c r="B33" s="317" t="s">
        <v>301</v>
      </c>
      <c r="C33" s="63" t="s">
        <v>450</v>
      </c>
      <c r="D33" s="63" t="s">
        <v>450</v>
      </c>
      <c r="E33" s="63" t="s">
        <v>450</v>
      </c>
      <c r="F33" s="63" t="s">
        <v>450</v>
      </c>
      <c r="G33" s="63" t="s">
        <v>450</v>
      </c>
      <c r="H33" s="63"/>
      <c r="I33" s="63"/>
      <c r="J33" s="63"/>
      <c r="K33" s="282"/>
      <c r="L33" s="281"/>
    </row>
    <row r="34" spans="1:12" s="150" customFormat="1" ht="47.25" customHeight="1" x14ac:dyDescent="0.25">
      <c r="A34" s="314" t="s">
        <v>376</v>
      </c>
      <c r="B34" s="317" t="s">
        <v>368</v>
      </c>
      <c r="C34" s="63" t="s">
        <v>450</v>
      </c>
      <c r="D34" s="63" t="s">
        <v>450</v>
      </c>
      <c r="E34" s="63" t="s">
        <v>450</v>
      </c>
      <c r="F34" s="63" t="s">
        <v>450</v>
      </c>
      <c r="G34" s="63" t="s">
        <v>450</v>
      </c>
      <c r="H34" s="63"/>
      <c r="I34" s="63"/>
      <c r="J34" s="63"/>
      <c r="K34" s="282"/>
      <c r="L34" s="281"/>
    </row>
    <row r="35" spans="1:12" s="150" customFormat="1" ht="49.5" customHeight="1" x14ac:dyDescent="0.25">
      <c r="A35" s="314" t="s">
        <v>377</v>
      </c>
      <c r="B35" s="317" t="s">
        <v>208</v>
      </c>
      <c r="C35" s="278"/>
      <c r="D35" s="60"/>
      <c r="E35" s="325"/>
      <c r="F35" s="325"/>
      <c r="G35" s="278">
        <f>H35-30</f>
        <v>43794</v>
      </c>
      <c r="H35" s="60">
        <v>43824</v>
      </c>
      <c r="I35" s="279">
        <v>1</v>
      </c>
      <c r="J35" s="279">
        <v>1</v>
      </c>
      <c r="K35" s="282"/>
      <c r="L35" s="281"/>
    </row>
    <row r="36" spans="1:12" ht="37.5" customHeight="1" x14ac:dyDescent="0.25">
      <c r="A36" s="314" t="s">
        <v>378</v>
      </c>
      <c r="B36" s="317" t="s">
        <v>360</v>
      </c>
      <c r="C36" s="62" t="s">
        <v>450</v>
      </c>
      <c r="D36" s="63" t="s">
        <v>450</v>
      </c>
      <c r="E36" s="62" t="s">
        <v>450</v>
      </c>
      <c r="F36" s="62" t="s">
        <v>450</v>
      </c>
      <c r="G36" s="62" t="s">
        <v>450</v>
      </c>
      <c r="H36" s="62"/>
      <c r="I36" s="62"/>
      <c r="J36" s="62"/>
      <c r="K36" s="282"/>
      <c r="L36" s="281"/>
    </row>
    <row r="37" spans="1:12" ht="41.25" customHeight="1" x14ac:dyDescent="0.25">
      <c r="A37" s="314" t="s">
        <v>379</v>
      </c>
      <c r="B37" s="317" t="s">
        <v>206</v>
      </c>
      <c r="C37" s="60">
        <v>43728</v>
      </c>
      <c r="D37" s="60">
        <v>44510</v>
      </c>
      <c r="E37" s="152"/>
      <c r="F37" s="153"/>
      <c r="G37" s="60">
        <v>43728</v>
      </c>
      <c r="H37" s="60">
        <v>44510</v>
      </c>
      <c r="I37" s="279">
        <v>1</v>
      </c>
      <c r="J37" s="279">
        <v>1</v>
      </c>
      <c r="K37" s="282"/>
      <c r="L37" s="281"/>
    </row>
    <row r="38" spans="1:12" x14ac:dyDescent="0.25">
      <c r="A38" s="314" t="s">
        <v>561</v>
      </c>
      <c r="B38" s="315" t="s">
        <v>205</v>
      </c>
      <c r="C38" s="285"/>
      <c r="D38" s="281"/>
      <c r="E38" s="64"/>
      <c r="F38" s="64"/>
      <c r="G38" s="285"/>
      <c r="H38" s="281"/>
      <c r="I38" s="283"/>
      <c r="J38" s="283"/>
      <c r="K38" s="64"/>
      <c r="L38" s="64"/>
    </row>
    <row r="39" spans="1:12" ht="71.25" customHeight="1" x14ac:dyDescent="0.25">
      <c r="A39" s="314">
        <v>2</v>
      </c>
      <c r="B39" s="317" t="s">
        <v>365</v>
      </c>
      <c r="C39" s="60">
        <v>43707</v>
      </c>
      <c r="D39" s="60">
        <v>43728</v>
      </c>
      <c r="E39" s="64"/>
      <c r="F39" s="64"/>
      <c r="G39" s="60">
        <v>43707</v>
      </c>
      <c r="H39" s="60">
        <v>43728</v>
      </c>
      <c r="I39" s="151">
        <v>1</v>
      </c>
      <c r="J39" s="151">
        <v>1</v>
      </c>
      <c r="K39" s="64"/>
      <c r="L39" s="64"/>
    </row>
    <row r="40" spans="1:12" ht="33.75" customHeight="1" x14ac:dyDescent="0.25">
      <c r="A40" s="314" t="s">
        <v>204</v>
      </c>
      <c r="B40" s="317" t="s">
        <v>367</v>
      </c>
      <c r="C40" s="278">
        <v>43728</v>
      </c>
      <c r="D40" s="60">
        <v>43750</v>
      </c>
      <c r="E40" s="64"/>
      <c r="F40" s="64"/>
      <c r="G40" s="278">
        <v>43728</v>
      </c>
      <c r="H40" s="60">
        <v>43750</v>
      </c>
      <c r="I40" s="283">
        <v>1</v>
      </c>
      <c r="J40" s="283">
        <v>1</v>
      </c>
      <c r="K40" s="64"/>
      <c r="L40" s="64"/>
    </row>
    <row r="41" spans="1:12" ht="63" customHeight="1" x14ac:dyDescent="0.25">
      <c r="A41" s="314" t="s">
        <v>203</v>
      </c>
      <c r="B41" s="315" t="s">
        <v>446</v>
      </c>
      <c r="C41" s="285"/>
      <c r="D41" s="281"/>
      <c r="E41" s="64"/>
      <c r="F41" s="64"/>
      <c r="G41" s="285"/>
      <c r="H41" s="281"/>
      <c r="I41" s="283"/>
      <c r="J41" s="283"/>
      <c r="K41" s="64"/>
      <c r="L41" s="64"/>
    </row>
    <row r="42" spans="1:12" ht="58.5" customHeight="1" x14ac:dyDescent="0.25">
      <c r="A42" s="314">
        <v>3</v>
      </c>
      <c r="B42" s="317" t="s">
        <v>366</v>
      </c>
      <c r="C42" s="60">
        <v>43728</v>
      </c>
      <c r="D42" s="60">
        <v>43738</v>
      </c>
      <c r="E42" s="64"/>
      <c r="F42" s="64"/>
      <c r="G42" s="60">
        <v>43728</v>
      </c>
      <c r="H42" s="60">
        <v>43738</v>
      </c>
      <c r="I42" s="151">
        <v>1</v>
      </c>
      <c r="J42" s="151">
        <v>1</v>
      </c>
      <c r="K42" s="64"/>
      <c r="L42" s="64"/>
    </row>
    <row r="43" spans="1:12" ht="34.5" customHeight="1" x14ac:dyDescent="0.25">
      <c r="A43" s="314" t="s">
        <v>202</v>
      </c>
      <c r="B43" s="317" t="s">
        <v>200</v>
      </c>
      <c r="C43" s="278">
        <v>43738</v>
      </c>
      <c r="D43" s="60">
        <v>43828</v>
      </c>
      <c r="E43" s="64"/>
      <c r="F43" s="64"/>
      <c r="G43" s="278">
        <v>43738</v>
      </c>
      <c r="H43" s="60">
        <v>43828</v>
      </c>
      <c r="I43" s="151">
        <v>1</v>
      </c>
      <c r="J43" s="151">
        <v>1</v>
      </c>
      <c r="K43" s="280"/>
      <c r="L43" s="281"/>
    </row>
    <row r="44" spans="1:12" ht="24.75" customHeight="1" x14ac:dyDescent="0.25">
      <c r="A44" s="314" t="s">
        <v>201</v>
      </c>
      <c r="B44" s="317" t="s">
        <v>198</v>
      </c>
      <c r="C44" s="278">
        <v>43828</v>
      </c>
      <c r="D44" s="60">
        <v>43918</v>
      </c>
      <c r="E44" s="64"/>
      <c r="F44" s="64"/>
      <c r="G44" s="278">
        <v>43828</v>
      </c>
      <c r="H44" s="60">
        <v>43918</v>
      </c>
      <c r="I44" s="151">
        <v>1</v>
      </c>
      <c r="J44" s="151">
        <v>1</v>
      </c>
      <c r="K44" s="282"/>
      <c r="L44" s="281"/>
    </row>
    <row r="45" spans="1:12" ht="90.75" customHeight="1" x14ac:dyDescent="0.25">
      <c r="A45" s="314" t="s">
        <v>199</v>
      </c>
      <c r="B45" s="317" t="s">
        <v>371</v>
      </c>
      <c r="C45" s="62" t="s">
        <v>450</v>
      </c>
      <c r="D45" s="63" t="s">
        <v>450</v>
      </c>
      <c r="E45" s="62" t="s">
        <v>450</v>
      </c>
      <c r="F45" s="62" t="s">
        <v>450</v>
      </c>
      <c r="G45" s="62" t="s">
        <v>450</v>
      </c>
      <c r="H45" s="63" t="s">
        <v>450</v>
      </c>
      <c r="I45" s="62"/>
      <c r="J45" s="62"/>
      <c r="K45" s="282"/>
      <c r="L45" s="281"/>
    </row>
    <row r="46" spans="1:12" ht="167.25" customHeight="1" x14ac:dyDescent="0.25">
      <c r="A46" s="314" t="s">
        <v>197</v>
      </c>
      <c r="B46" s="317" t="s">
        <v>369</v>
      </c>
      <c r="C46" s="62" t="s">
        <v>450</v>
      </c>
      <c r="D46" s="63" t="s">
        <v>450</v>
      </c>
      <c r="E46" s="62" t="s">
        <v>450</v>
      </c>
      <c r="F46" s="62" t="s">
        <v>450</v>
      </c>
      <c r="G46" s="62" t="s">
        <v>450</v>
      </c>
      <c r="H46" s="63" t="s">
        <v>450</v>
      </c>
      <c r="I46" s="62"/>
      <c r="J46" s="62"/>
      <c r="K46" s="282"/>
      <c r="L46" s="281"/>
    </row>
    <row r="47" spans="1:12" ht="30.75" customHeight="1" x14ac:dyDescent="0.25">
      <c r="A47" s="314" t="s">
        <v>195</v>
      </c>
      <c r="B47" s="317" t="s">
        <v>196</v>
      </c>
      <c r="C47" s="278">
        <v>43918</v>
      </c>
      <c r="D47" s="60">
        <v>43948</v>
      </c>
      <c r="E47" s="64"/>
      <c r="F47" s="64"/>
      <c r="G47" s="278">
        <v>43918</v>
      </c>
      <c r="H47" s="60">
        <v>43948</v>
      </c>
      <c r="I47" s="151">
        <v>1</v>
      </c>
      <c r="J47" s="151">
        <v>1</v>
      </c>
      <c r="K47" s="282"/>
      <c r="L47" s="281"/>
    </row>
    <row r="48" spans="1:12" ht="37.5" customHeight="1" x14ac:dyDescent="0.25">
      <c r="A48" s="314" t="s">
        <v>380</v>
      </c>
      <c r="B48" s="315" t="s">
        <v>194</v>
      </c>
      <c r="C48" s="285"/>
      <c r="D48" s="281"/>
      <c r="E48" s="64"/>
      <c r="F48" s="64"/>
      <c r="G48" s="285"/>
      <c r="H48" s="281"/>
      <c r="I48" s="284"/>
      <c r="J48" s="284"/>
      <c r="K48" s="282"/>
      <c r="L48" s="281"/>
    </row>
    <row r="49" spans="1:12" ht="35.25" customHeight="1" x14ac:dyDescent="0.25">
      <c r="A49" s="314">
        <v>4</v>
      </c>
      <c r="B49" s="317" t="s">
        <v>192</v>
      </c>
      <c r="C49" s="60">
        <v>44910</v>
      </c>
      <c r="D49" s="60">
        <v>44915</v>
      </c>
      <c r="E49" s="64"/>
      <c r="F49" s="64"/>
      <c r="G49" s="60">
        <v>44910</v>
      </c>
      <c r="H49" s="60">
        <v>44915</v>
      </c>
      <c r="I49" s="151">
        <v>1</v>
      </c>
      <c r="J49" s="151">
        <v>1</v>
      </c>
      <c r="K49" s="282"/>
      <c r="L49" s="281"/>
    </row>
    <row r="50" spans="1:12" ht="86.25" customHeight="1" x14ac:dyDescent="0.25">
      <c r="A50" s="314" t="s">
        <v>193</v>
      </c>
      <c r="B50" s="317" t="s">
        <v>370</v>
      </c>
      <c r="C50" s="278">
        <v>44915</v>
      </c>
      <c r="D50" s="278">
        <v>44925</v>
      </c>
      <c r="E50" s="64"/>
      <c r="F50" s="64"/>
      <c r="G50" s="278">
        <v>44915</v>
      </c>
      <c r="H50" s="278">
        <v>44925</v>
      </c>
      <c r="I50" s="151">
        <v>1</v>
      </c>
      <c r="J50" s="151">
        <v>1</v>
      </c>
      <c r="K50" s="280"/>
      <c r="L50" s="281"/>
    </row>
    <row r="51" spans="1:12" ht="77.25" customHeight="1" x14ac:dyDescent="0.25">
      <c r="A51" s="314" t="s">
        <v>191</v>
      </c>
      <c r="B51" s="317" t="s">
        <v>372</v>
      </c>
      <c r="C51" s="65" t="s">
        <v>450</v>
      </c>
      <c r="D51" s="65" t="s">
        <v>450</v>
      </c>
      <c r="E51" s="65" t="s">
        <v>450</v>
      </c>
      <c r="F51" s="65" t="s">
        <v>450</v>
      </c>
      <c r="G51" s="65" t="s">
        <v>450</v>
      </c>
      <c r="H51" s="65"/>
      <c r="I51" s="65"/>
      <c r="J51" s="65"/>
      <c r="K51" s="282"/>
      <c r="L51" s="281"/>
    </row>
    <row r="52" spans="1:12" ht="71.25" customHeight="1" x14ac:dyDescent="0.25">
      <c r="A52" s="314" t="s">
        <v>189</v>
      </c>
      <c r="B52" s="317" t="s">
        <v>190</v>
      </c>
      <c r="C52" s="278">
        <v>44555</v>
      </c>
      <c r="D52" s="278">
        <v>44555</v>
      </c>
      <c r="E52" s="64"/>
      <c r="F52" s="64"/>
      <c r="G52" s="278">
        <v>44555</v>
      </c>
      <c r="H52" s="278">
        <v>44555</v>
      </c>
      <c r="I52" s="151">
        <v>1</v>
      </c>
      <c r="J52" s="151">
        <v>1</v>
      </c>
      <c r="K52" s="282"/>
      <c r="L52" s="281"/>
    </row>
    <row r="53" spans="1:12" ht="48" customHeight="1" x14ac:dyDescent="0.25">
      <c r="A53" s="314" t="s">
        <v>187</v>
      </c>
      <c r="B53" s="318" t="s">
        <v>373</v>
      </c>
      <c r="C53" s="347">
        <v>44920</v>
      </c>
      <c r="D53" s="347">
        <v>44925</v>
      </c>
      <c r="E53" s="64"/>
      <c r="F53" s="64"/>
      <c r="G53" s="278">
        <v>44920</v>
      </c>
      <c r="H53" s="278">
        <v>44925</v>
      </c>
      <c r="I53" s="151">
        <v>1</v>
      </c>
      <c r="J53" s="151">
        <v>1</v>
      </c>
      <c r="K53" s="282"/>
      <c r="L53" s="281"/>
    </row>
    <row r="54" spans="1:12" ht="46.5" customHeight="1" x14ac:dyDescent="0.25">
      <c r="A54" s="314" t="s">
        <v>374</v>
      </c>
      <c r="B54" s="317" t="s">
        <v>188</v>
      </c>
      <c r="C54" s="65" t="s">
        <v>450</v>
      </c>
      <c r="D54" s="65" t="s">
        <v>450</v>
      </c>
      <c r="E54" s="65" t="s">
        <v>450</v>
      </c>
      <c r="F54" s="65" t="s">
        <v>450</v>
      </c>
      <c r="G54" s="65" t="s">
        <v>450</v>
      </c>
      <c r="H54" s="65"/>
      <c r="I54" s="65"/>
      <c r="J54" s="65"/>
      <c r="K54" s="282"/>
      <c r="L54" s="28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8554687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row>
    <row r="5" spans="1:29" ht="18.75" x14ac:dyDescent="0.3">
      <c r="A5" s="34"/>
      <c r="B5" s="34"/>
      <c r="C5" s="34"/>
      <c r="D5" s="34"/>
      <c r="E5" s="34"/>
      <c r="F5" s="34"/>
      <c r="H5" s="34"/>
      <c r="I5" s="34"/>
      <c r="Q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9" ht="18.75" x14ac:dyDescent="0.25">
      <c r="A7" s="58"/>
      <c r="B7" s="58"/>
      <c r="C7" s="58"/>
      <c r="D7" s="58"/>
      <c r="E7" s="58"/>
      <c r="F7" s="58"/>
      <c r="G7" s="58"/>
      <c r="H7" s="36"/>
      <c r="I7" s="36"/>
      <c r="J7" s="36"/>
      <c r="K7" s="36"/>
      <c r="L7" s="36"/>
      <c r="M7" s="36"/>
      <c r="N7" s="36"/>
      <c r="O7" s="36"/>
      <c r="P7" s="36"/>
      <c r="Q7" s="36"/>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row>
    <row r="10" spans="1:29" ht="18.75" x14ac:dyDescent="0.25">
      <c r="A10" s="58"/>
      <c r="B10" s="58"/>
      <c r="C10" s="58"/>
      <c r="D10" s="58"/>
      <c r="E10" s="58"/>
      <c r="F10" s="58"/>
      <c r="G10" s="58"/>
      <c r="H10" s="36"/>
      <c r="I10" s="36"/>
      <c r="J10" s="36"/>
      <c r="K10" s="36"/>
      <c r="L10" s="36"/>
      <c r="M10" s="36"/>
      <c r="N10" s="36"/>
      <c r="O10" s="36"/>
      <c r="P10" s="36"/>
      <c r="Q10" s="36"/>
    </row>
    <row r="11" spans="1:29"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3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row>
    <row r="16" spans="1:29" x14ac:dyDescent="0.25">
      <c r="A16" s="435"/>
      <c r="B16" s="435"/>
      <c r="C16" s="435"/>
      <c r="D16" s="435"/>
      <c r="E16" s="435"/>
      <c r="F16" s="435"/>
      <c r="G16" s="435"/>
      <c r="H16" s="435"/>
      <c r="I16" s="435"/>
      <c r="J16" s="435"/>
      <c r="K16" s="435"/>
      <c r="L16" s="435"/>
      <c r="M16" s="435"/>
      <c r="N16" s="435"/>
      <c r="O16" s="435"/>
      <c r="P16" s="435"/>
      <c r="Q16" s="435"/>
    </row>
    <row r="17" spans="1:35" x14ac:dyDescent="0.25">
      <c r="A17" s="34"/>
      <c r="H17" s="34"/>
      <c r="I17" s="34"/>
      <c r="J17" s="34"/>
      <c r="K17" s="34"/>
      <c r="L17" s="34"/>
      <c r="M17" s="34"/>
      <c r="N17" s="34"/>
      <c r="O17" s="34"/>
      <c r="P17" s="34"/>
    </row>
    <row r="18" spans="1:35" x14ac:dyDescent="0.25">
      <c r="A18" s="436" t="s">
        <v>416</v>
      </c>
      <c r="B18" s="436"/>
      <c r="C18" s="436"/>
      <c r="D18" s="436"/>
      <c r="E18" s="436"/>
      <c r="F18" s="436"/>
      <c r="G18" s="436"/>
      <c r="H18" s="436"/>
      <c r="I18" s="436"/>
      <c r="J18" s="436"/>
      <c r="K18" s="436"/>
      <c r="L18" s="436"/>
      <c r="M18" s="436"/>
      <c r="N18" s="436"/>
      <c r="O18" s="436"/>
      <c r="P18" s="436"/>
      <c r="Q18" s="436"/>
    </row>
    <row r="19" spans="1:35" x14ac:dyDescent="0.25">
      <c r="A19" s="34"/>
      <c r="B19" s="34"/>
      <c r="C19" s="34"/>
      <c r="D19" s="34"/>
      <c r="E19" s="34"/>
      <c r="F19" s="34"/>
      <c r="H19" s="34"/>
      <c r="I19" s="34"/>
      <c r="J19" s="34"/>
      <c r="K19" s="34"/>
      <c r="L19" s="34"/>
      <c r="M19" s="34"/>
      <c r="N19" s="34"/>
      <c r="O19" s="34"/>
      <c r="P19" s="34"/>
    </row>
    <row r="20" spans="1:35" s="350" customFormat="1" ht="33" customHeight="1" x14ac:dyDescent="0.25">
      <c r="A20" s="437" t="s">
        <v>186</v>
      </c>
      <c r="B20" s="437" t="s">
        <v>185</v>
      </c>
      <c r="C20" s="440" t="s">
        <v>184</v>
      </c>
      <c r="D20" s="440"/>
      <c r="E20" s="441" t="s">
        <v>183</v>
      </c>
      <c r="F20" s="441"/>
      <c r="G20" s="428" t="s">
        <v>573</v>
      </c>
      <c r="H20" s="432" t="s">
        <v>565</v>
      </c>
      <c r="I20" s="433"/>
      <c r="J20" s="433"/>
      <c r="K20" s="433"/>
      <c r="L20" s="432" t="s">
        <v>569</v>
      </c>
      <c r="M20" s="433"/>
      <c r="N20" s="433"/>
      <c r="O20" s="433"/>
      <c r="P20" s="432" t="s">
        <v>566</v>
      </c>
      <c r="Q20" s="433"/>
      <c r="R20" s="433"/>
      <c r="S20" s="433"/>
      <c r="T20" s="432" t="s">
        <v>567</v>
      </c>
      <c r="U20" s="433"/>
      <c r="V20" s="433"/>
      <c r="W20" s="433"/>
      <c r="X20" s="432" t="s">
        <v>570</v>
      </c>
      <c r="Y20" s="433"/>
      <c r="Z20" s="433"/>
      <c r="AA20" s="433"/>
      <c r="AB20" s="434" t="s">
        <v>182</v>
      </c>
      <c r="AC20" s="434"/>
    </row>
    <row r="21" spans="1:35" s="350" customFormat="1" ht="81.75" customHeight="1" x14ac:dyDescent="0.25">
      <c r="A21" s="438"/>
      <c r="B21" s="438"/>
      <c r="C21" s="440"/>
      <c r="D21" s="440"/>
      <c r="E21" s="441"/>
      <c r="F21" s="441"/>
      <c r="G21" s="429"/>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4"/>
      <c r="AC21" s="434"/>
    </row>
    <row r="22" spans="1:35" s="350" customFormat="1" ht="89.25" customHeight="1" x14ac:dyDescent="0.3">
      <c r="A22" s="439"/>
      <c r="B22" s="439"/>
      <c r="C22" s="349" t="s">
        <v>2</v>
      </c>
      <c r="D22" s="349" t="s">
        <v>180</v>
      </c>
      <c r="E22" s="76" t="s">
        <v>571</v>
      </c>
      <c r="F22" s="76" t="s">
        <v>587</v>
      </c>
      <c r="G22" s="430"/>
      <c r="H22" s="351" t="s">
        <v>398</v>
      </c>
      <c r="I22" s="351" t="s">
        <v>399</v>
      </c>
      <c r="J22" s="351" t="s">
        <v>398</v>
      </c>
      <c r="K22" s="351" t="s">
        <v>399</v>
      </c>
      <c r="L22" s="351" t="s">
        <v>398</v>
      </c>
      <c r="M22" s="351" t="s">
        <v>399</v>
      </c>
      <c r="N22" s="351" t="s">
        <v>398</v>
      </c>
      <c r="O22" s="351" t="s">
        <v>399</v>
      </c>
      <c r="P22" s="351" t="s">
        <v>398</v>
      </c>
      <c r="Q22" s="351" t="s">
        <v>399</v>
      </c>
      <c r="R22" s="351" t="s">
        <v>398</v>
      </c>
      <c r="S22" s="351" t="s">
        <v>399</v>
      </c>
      <c r="T22" s="351" t="s">
        <v>398</v>
      </c>
      <c r="U22" s="351" t="s">
        <v>399</v>
      </c>
      <c r="V22" s="351" t="s">
        <v>398</v>
      </c>
      <c r="W22" s="351" t="s">
        <v>399</v>
      </c>
      <c r="X22" s="351" t="s">
        <v>398</v>
      </c>
      <c r="Y22" s="351" t="s">
        <v>399</v>
      </c>
      <c r="Z22" s="351" t="s">
        <v>398</v>
      </c>
      <c r="AA22" s="351" t="s">
        <v>399</v>
      </c>
      <c r="AB22" s="349" t="s">
        <v>181</v>
      </c>
      <c r="AC22" s="349" t="s">
        <v>180</v>
      </c>
      <c r="AE22" s="77"/>
      <c r="AF22" s="77"/>
      <c r="AG22" s="77"/>
      <c r="AH22" s="77"/>
      <c r="AI22" s="78"/>
    </row>
    <row r="23" spans="1:35" s="350"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78"/>
      <c r="AF23" s="78"/>
      <c r="AG23" s="78"/>
      <c r="AH23" s="78"/>
      <c r="AI23" s="78"/>
    </row>
    <row r="24" spans="1:35" s="78" customFormat="1" ht="47.25" customHeight="1" x14ac:dyDescent="0.25">
      <c r="A24" s="261">
        <v>1</v>
      </c>
      <c r="B24" s="262" t="s">
        <v>179</v>
      </c>
      <c r="C24" s="263">
        <v>2.4914999999999998</v>
      </c>
      <c r="D24" s="263">
        <v>1.9994111999999999</v>
      </c>
      <c r="E24" s="263">
        <v>9.1810680000000033E-2</v>
      </c>
      <c r="F24" s="263">
        <v>9.1810680000000033E-2</v>
      </c>
      <c r="G24" s="263">
        <v>0</v>
      </c>
      <c r="H24" s="263">
        <v>0</v>
      </c>
      <c r="I24" s="263"/>
      <c r="J24" s="263">
        <v>9.1810679999999992E-2</v>
      </c>
      <c r="K24" s="263"/>
      <c r="L24" s="263">
        <v>0</v>
      </c>
      <c r="M24" s="263"/>
      <c r="N24" s="263">
        <v>0</v>
      </c>
      <c r="O24" s="263"/>
      <c r="P24" s="263">
        <v>0</v>
      </c>
      <c r="Q24" s="263"/>
      <c r="R24" s="263">
        <v>0</v>
      </c>
      <c r="S24" s="263"/>
      <c r="T24" s="263">
        <v>0</v>
      </c>
      <c r="U24" s="263"/>
      <c r="V24" s="263">
        <v>0</v>
      </c>
      <c r="W24" s="263"/>
      <c r="X24" s="263">
        <v>0</v>
      </c>
      <c r="Y24" s="263"/>
      <c r="Z24" s="263">
        <v>0</v>
      </c>
      <c r="AA24" s="263"/>
      <c r="AB24" s="263">
        <v>0</v>
      </c>
      <c r="AC24" s="263">
        <v>9.1810679999999992E-2</v>
      </c>
    </row>
    <row r="25" spans="1:35" s="78" customFormat="1" ht="24" customHeight="1" x14ac:dyDescent="0.25">
      <c r="A25" s="264" t="s">
        <v>178</v>
      </c>
      <c r="B25" s="265" t="s">
        <v>177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35" s="78" customFormat="1" x14ac:dyDescent="0.25">
      <c r="A26" s="264" t="s">
        <v>176</v>
      </c>
      <c r="B26" s="265" t="s">
        <v>175</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35" s="78" customFormat="1" ht="38.25" customHeight="1" x14ac:dyDescent="0.25">
      <c r="A27" s="264" t="s">
        <v>174</v>
      </c>
      <c r="B27" s="265" t="s">
        <v>355</v>
      </c>
      <c r="C27" s="263"/>
      <c r="D27" s="263"/>
      <c r="E27" s="263"/>
      <c r="F27" s="263"/>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35" s="78" customFormat="1" x14ac:dyDescent="0.25">
      <c r="A28" s="264" t="s">
        <v>173</v>
      </c>
      <c r="B28" s="265" t="s">
        <v>172</v>
      </c>
      <c r="C28" s="263"/>
      <c r="D28" s="263"/>
      <c r="E28" s="263"/>
      <c r="F28" s="263"/>
      <c r="G28" s="263">
        <v>0</v>
      </c>
      <c r="H28" s="263">
        <v>0</v>
      </c>
      <c r="I28" s="263"/>
      <c r="J28" s="263">
        <v>9.1810679999999992E-2</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9.1810679999999992E-2</v>
      </c>
    </row>
    <row r="29" spans="1:35" s="78" customFormat="1" x14ac:dyDescent="0.25">
      <c r="A29" s="264" t="s">
        <v>171</v>
      </c>
      <c r="B29" s="266" t="s">
        <v>170</v>
      </c>
      <c r="C29" s="263"/>
      <c r="D29" s="263"/>
      <c r="E29" s="263"/>
      <c r="F29" s="263"/>
      <c r="G29" s="263">
        <v>0</v>
      </c>
      <c r="H29" s="263">
        <v>0</v>
      </c>
      <c r="I29" s="263"/>
      <c r="J29" s="263">
        <v>0</v>
      </c>
      <c r="K29" s="263"/>
      <c r="L29" s="263">
        <v>0</v>
      </c>
      <c r="M29" s="263"/>
      <c r="N29" s="263">
        <v>0</v>
      </c>
      <c r="O29" s="263"/>
      <c r="P29" s="263">
        <v>0</v>
      </c>
      <c r="Q29" s="263"/>
      <c r="R29" s="263">
        <v>0</v>
      </c>
      <c r="S29" s="263"/>
      <c r="T29" s="263">
        <v>0</v>
      </c>
      <c r="U29" s="263"/>
      <c r="V29" s="263">
        <v>0</v>
      </c>
      <c r="W29" s="263"/>
      <c r="X29" s="263">
        <v>0</v>
      </c>
      <c r="Y29" s="263"/>
      <c r="Z29" s="263">
        <v>0</v>
      </c>
      <c r="AA29" s="263"/>
      <c r="AB29" s="263">
        <v>0</v>
      </c>
      <c r="AC29" s="263">
        <v>0</v>
      </c>
    </row>
    <row r="30" spans="1:35" s="78" customFormat="1" ht="47.25" x14ac:dyDescent="0.25">
      <c r="A30" s="261" t="s">
        <v>63</v>
      </c>
      <c r="B30" s="262" t="s">
        <v>169</v>
      </c>
      <c r="C30" s="263">
        <v>2.0762499999999999</v>
      </c>
      <c r="D30" s="263">
        <v>1.6661760000000001</v>
      </c>
      <c r="E30" s="263">
        <v>0</v>
      </c>
      <c r="F30" s="263">
        <v>0</v>
      </c>
      <c r="G30" s="263">
        <v>0</v>
      </c>
      <c r="H30" s="263">
        <v>0</v>
      </c>
      <c r="I30" s="263"/>
      <c r="J30" s="263">
        <v>0</v>
      </c>
      <c r="K30" s="263"/>
      <c r="L30" s="263">
        <v>0</v>
      </c>
      <c r="M30" s="263"/>
      <c r="N30" s="263">
        <v>0</v>
      </c>
      <c r="O30" s="263"/>
      <c r="P30" s="263">
        <v>0</v>
      </c>
      <c r="Q30" s="263"/>
      <c r="R30" s="263">
        <v>0</v>
      </c>
      <c r="S30" s="263"/>
      <c r="T30" s="263">
        <v>0</v>
      </c>
      <c r="U30" s="263"/>
      <c r="V30" s="263">
        <v>0</v>
      </c>
      <c r="W30" s="263"/>
      <c r="X30" s="263">
        <v>0</v>
      </c>
      <c r="Y30" s="263"/>
      <c r="Z30" s="263">
        <v>0</v>
      </c>
      <c r="AA30" s="263"/>
      <c r="AB30" s="263">
        <v>0</v>
      </c>
      <c r="AC30" s="263">
        <v>0</v>
      </c>
    </row>
    <row r="31" spans="1:35" s="78" customFormat="1" x14ac:dyDescent="0.25">
      <c r="A31" s="261" t="s">
        <v>168</v>
      </c>
      <c r="B31" s="265" t="s">
        <v>167</v>
      </c>
      <c r="C31" s="263">
        <v>0.10351</v>
      </c>
      <c r="D31" s="263">
        <v>6.6153999999999991E-2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78" customFormat="1" ht="31.5" x14ac:dyDescent="0.25">
      <c r="A32" s="261" t="s">
        <v>166</v>
      </c>
      <c r="B32" s="265" t="s">
        <v>165</v>
      </c>
      <c r="C32" s="263">
        <v>1.61721</v>
      </c>
      <c r="D32" s="263">
        <v>1.530178</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78" customFormat="1" x14ac:dyDescent="0.25">
      <c r="A33" s="261" t="s">
        <v>164</v>
      </c>
      <c r="B33" s="265" t="s">
        <v>163</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78" customFormat="1" x14ac:dyDescent="0.25">
      <c r="A34" s="261" t="s">
        <v>162</v>
      </c>
      <c r="B34" s="265" t="s">
        <v>161</v>
      </c>
      <c r="C34" s="263">
        <v>0.35553000000000001</v>
      </c>
      <c r="D34" s="263">
        <v>6.9843999999999989E-2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78" customFormat="1" ht="48" customHeight="1"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78" customFormat="1" ht="44.25" customHeight="1" x14ac:dyDescent="0.25">
      <c r="A36" s="264" t="s">
        <v>159</v>
      </c>
      <c r="B36" s="265" t="s">
        <v>501</v>
      </c>
      <c r="C36" s="263"/>
      <c r="D36" s="263"/>
      <c r="E36" s="263"/>
      <c r="F36" s="263"/>
      <c r="G36" s="263">
        <v>0</v>
      </c>
      <c r="H36" s="263">
        <v>0</v>
      </c>
      <c r="I36" s="324" t="s">
        <v>456</v>
      </c>
      <c r="J36" s="263">
        <v>0</v>
      </c>
      <c r="K36" s="324" t="s">
        <v>456</v>
      </c>
      <c r="L36" s="263">
        <v>0</v>
      </c>
      <c r="M36" s="324" t="s">
        <v>456</v>
      </c>
      <c r="N36" s="263">
        <v>0</v>
      </c>
      <c r="O36" s="324" t="s">
        <v>456</v>
      </c>
      <c r="P36" s="263">
        <v>0</v>
      </c>
      <c r="Q36" s="324" t="s">
        <v>456</v>
      </c>
      <c r="R36" s="263">
        <v>0</v>
      </c>
      <c r="S36" s="324" t="s">
        <v>456</v>
      </c>
      <c r="T36" s="263">
        <v>0</v>
      </c>
      <c r="U36" s="324" t="s">
        <v>456</v>
      </c>
      <c r="V36" s="263">
        <v>0</v>
      </c>
      <c r="W36" s="324" t="s">
        <v>456</v>
      </c>
      <c r="X36" s="263">
        <v>0</v>
      </c>
      <c r="Y36" s="324" t="s">
        <v>456</v>
      </c>
      <c r="Z36" s="263">
        <v>0</v>
      </c>
      <c r="AA36" s="324" t="s">
        <v>456</v>
      </c>
      <c r="AB36" s="263">
        <v>0</v>
      </c>
      <c r="AC36" s="263">
        <v>0</v>
      </c>
    </row>
    <row r="37" spans="1:29" s="78" customFormat="1" ht="31.5" x14ac:dyDescent="0.25">
      <c r="A37" s="264" t="s">
        <v>158</v>
      </c>
      <c r="B37" s="267" t="s">
        <v>499</v>
      </c>
      <c r="C37" s="263"/>
      <c r="D37" s="263"/>
      <c r="E37" s="263"/>
      <c r="F37" s="263"/>
      <c r="G37" s="263">
        <v>0</v>
      </c>
      <c r="H37" s="263">
        <v>0</v>
      </c>
      <c r="I37" s="324" t="s">
        <v>456</v>
      </c>
      <c r="J37" s="263">
        <v>0</v>
      </c>
      <c r="K37" s="324" t="s">
        <v>456</v>
      </c>
      <c r="L37" s="263">
        <v>0</v>
      </c>
      <c r="M37" s="324" t="s">
        <v>456</v>
      </c>
      <c r="N37" s="263">
        <v>0</v>
      </c>
      <c r="O37" s="324" t="s">
        <v>456</v>
      </c>
      <c r="P37" s="263">
        <v>0</v>
      </c>
      <c r="Q37" s="324" t="s">
        <v>456</v>
      </c>
      <c r="R37" s="263">
        <v>0</v>
      </c>
      <c r="S37" s="324" t="s">
        <v>456</v>
      </c>
      <c r="T37" s="263">
        <v>0</v>
      </c>
      <c r="U37" s="324" t="s">
        <v>456</v>
      </c>
      <c r="V37" s="263">
        <v>0</v>
      </c>
      <c r="W37" s="324" t="s">
        <v>456</v>
      </c>
      <c r="X37" s="263">
        <v>0</v>
      </c>
      <c r="Y37" s="324" t="s">
        <v>456</v>
      </c>
      <c r="Z37" s="263">
        <v>0</v>
      </c>
      <c r="AA37" s="324" t="s">
        <v>456</v>
      </c>
      <c r="AB37" s="263">
        <v>0</v>
      </c>
      <c r="AC37" s="263">
        <v>0</v>
      </c>
    </row>
    <row r="38" spans="1:29" s="78" customFormat="1" x14ac:dyDescent="0.25">
      <c r="A38" s="264" t="s">
        <v>157</v>
      </c>
      <c r="B38" s="267" t="s">
        <v>148</v>
      </c>
      <c r="C38" s="263"/>
      <c r="D38" s="263"/>
      <c r="E38" s="263"/>
      <c r="F38" s="263"/>
      <c r="G38" s="263">
        <v>0</v>
      </c>
      <c r="H38" s="263">
        <v>0</v>
      </c>
      <c r="I38" s="324" t="s">
        <v>456</v>
      </c>
      <c r="J38" s="263">
        <v>0</v>
      </c>
      <c r="K38" s="324" t="s">
        <v>456</v>
      </c>
      <c r="L38" s="263">
        <v>0</v>
      </c>
      <c r="M38" s="324" t="s">
        <v>456</v>
      </c>
      <c r="N38" s="263">
        <v>0</v>
      </c>
      <c r="O38" s="324" t="s">
        <v>456</v>
      </c>
      <c r="P38" s="263">
        <v>0</v>
      </c>
      <c r="Q38" s="324" t="s">
        <v>456</v>
      </c>
      <c r="R38" s="263">
        <v>0</v>
      </c>
      <c r="S38" s="324" t="s">
        <v>456</v>
      </c>
      <c r="T38" s="263">
        <v>0</v>
      </c>
      <c r="U38" s="324" t="s">
        <v>456</v>
      </c>
      <c r="V38" s="263">
        <v>0</v>
      </c>
      <c r="W38" s="324" t="s">
        <v>456</v>
      </c>
      <c r="X38" s="263">
        <v>0</v>
      </c>
      <c r="Y38" s="324" t="s">
        <v>456</v>
      </c>
      <c r="Z38" s="263">
        <v>0</v>
      </c>
      <c r="AA38" s="324" t="s">
        <v>456</v>
      </c>
      <c r="AB38" s="263">
        <v>0</v>
      </c>
      <c r="AC38" s="263">
        <v>0</v>
      </c>
    </row>
    <row r="39" spans="1:29" s="78" customFormat="1" x14ac:dyDescent="0.25">
      <c r="A39" s="264" t="s">
        <v>156</v>
      </c>
      <c r="B39" s="265" t="s">
        <v>531</v>
      </c>
      <c r="C39" s="263"/>
      <c r="D39" s="263"/>
      <c r="E39" s="263"/>
      <c r="F39" s="263"/>
      <c r="G39" s="263">
        <v>0</v>
      </c>
      <c r="H39" s="263">
        <v>0</v>
      </c>
      <c r="I39" s="324" t="s">
        <v>456</v>
      </c>
      <c r="J39" s="263">
        <v>0</v>
      </c>
      <c r="K39" s="324" t="s">
        <v>456</v>
      </c>
      <c r="L39" s="263">
        <v>0</v>
      </c>
      <c r="M39" s="324" t="s">
        <v>456</v>
      </c>
      <c r="N39" s="263">
        <v>0</v>
      </c>
      <c r="O39" s="324" t="s">
        <v>456</v>
      </c>
      <c r="P39" s="263">
        <v>0</v>
      </c>
      <c r="Q39" s="324" t="s">
        <v>456</v>
      </c>
      <c r="R39" s="263">
        <v>0</v>
      </c>
      <c r="S39" s="324" t="s">
        <v>456</v>
      </c>
      <c r="T39" s="263">
        <v>0</v>
      </c>
      <c r="U39" s="324" t="s">
        <v>456</v>
      </c>
      <c r="V39" s="263">
        <v>0</v>
      </c>
      <c r="W39" s="324" t="s">
        <v>456</v>
      </c>
      <c r="X39" s="263">
        <v>0</v>
      </c>
      <c r="Y39" s="324" t="s">
        <v>456</v>
      </c>
      <c r="Z39" s="263">
        <v>0</v>
      </c>
      <c r="AA39" s="324" t="s">
        <v>456</v>
      </c>
      <c r="AB39" s="263">
        <v>0</v>
      </c>
      <c r="AC39" s="263">
        <v>0</v>
      </c>
    </row>
    <row r="40" spans="1:29" s="78" customFormat="1" x14ac:dyDescent="0.25">
      <c r="A40" s="264" t="s">
        <v>155</v>
      </c>
      <c r="B40" s="265" t="s">
        <v>502</v>
      </c>
      <c r="C40" s="263"/>
      <c r="D40" s="263"/>
      <c r="E40" s="263"/>
      <c r="F40" s="263"/>
      <c r="G40" s="263">
        <v>0</v>
      </c>
      <c r="H40" s="263">
        <v>0</v>
      </c>
      <c r="I40" s="324" t="s">
        <v>456</v>
      </c>
      <c r="J40" s="263">
        <v>0</v>
      </c>
      <c r="K40" s="324" t="s">
        <v>456</v>
      </c>
      <c r="L40" s="263">
        <v>0</v>
      </c>
      <c r="M40" s="324" t="s">
        <v>456</v>
      </c>
      <c r="N40" s="263">
        <v>0</v>
      </c>
      <c r="O40" s="324" t="s">
        <v>456</v>
      </c>
      <c r="P40" s="263">
        <v>0</v>
      </c>
      <c r="Q40" s="324" t="s">
        <v>456</v>
      </c>
      <c r="R40" s="263">
        <v>0</v>
      </c>
      <c r="S40" s="324" t="s">
        <v>456</v>
      </c>
      <c r="T40" s="263">
        <v>0</v>
      </c>
      <c r="U40" s="324" t="s">
        <v>456</v>
      </c>
      <c r="V40" s="263">
        <v>0</v>
      </c>
      <c r="W40" s="324" t="s">
        <v>456</v>
      </c>
      <c r="X40" s="263">
        <v>0</v>
      </c>
      <c r="Y40" s="324" t="s">
        <v>456</v>
      </c>
      <c r="Z40" s="263">
        <v>0</v>
      </c>
      <c r="AA40" s="324" t="s">
        <v>456</v>
      </c>
      <c r="AB40" s="263">
        <v>0</v>
      </c>
      <c r="AC40" s="263">
        <v>0</v>
      </c>
    </row>
    <row r="41" spans="1:29" s="78" customFormat="1" x14ac:dyDescent="0.25">
      <c r="A41" s="264" t="s">
        <v>154</v>
      </c>
      <c r="B41" s="265" t="s">
        <v>503</v>
      </c>
      <c r="C41" s="263"/>
      <c r="D41" s="263"/>
      <c r="E41" s="263"/>
      <c r="F41" s="263"/>
      <c r="G41" s="263">
        <v>0</v>
      </c>
      <c r="H41" s="263">
        <v>0</v>
      </c>
      <c r="I41" s="324" t="s">
        <v>456</v>
      </c>
      <c r="J41" s="263">
        <v>0</v>
      </c>
      <c r="K41" s="324" t="s">
        <v>456</v>
      </c>
      <c r="L41" s="263">
        <v>0</v>
      </c>
      <c r="M41" s="324" t="s">
        <v>456</v>
      </c>
      <c r="N41" s="263">
        <v>0</v>
      </c>
      <c r="O41" s="324" t="s">
        <v>456</v>
      </c>
      <c r="P41" s="263">
        <v>0</v>
      </c>
      <c r="Q41" s="324" t="s">
        <v>456</v>
      </c>
      <c r="R41" s="263">
        <v>0</v>
      </c>
      <c r="S41" s="324" t="s">
        <v>456</v>
      </c>
      <c r="T41" s="263">
        <v>0</v>
      </c>
      <c r="U41" s="324" t="s">
        <v>456</v>
      </c>
      <c r="V41" s="263">
        <v>0</v>
      </c>
      <c r="W41" s="324" t="s">
        <v>456</v>
      </c>
      <c r="X41" s="263">
        <v>0</v>
      </c>
      <c r="Y41" s="324" t="s">
        <v>456</v>
      </c>
      <c r="Z41" s="263">
        <v>0</v>
      </c>
      <c r="AA41" s="324" t="s">
        <v>456</v>
      </c>
      <c r="AB41" s="263">
        <v>0</v>
      </c>
      <c r="AC41" s="263">
        <v>0</v>
      </c>
    </row>
    <row r="42" spans="1:29" s="78" customFormat="1" x14ac:dyDescent="0.25">
      <c r="A42" s="264" t="s">
        <v>153</v>
      </c>
      <c r="B42" s="265" t="s">
        <v>504</v>
      </c>
      <c r="C42" s="263"/>
      <c r="D42" s="263"/>
      <c r="E42" s="263"/>
      <c r="F42" s="263"/>
      <c r="G42" s="263">
        <v>0</v>
      </c>
      <c r="H42" s="263">
        <v>0</v>
      </c>
      <c r="I42" s="324" t="s">
        <v>456</v>
      </c>
      <c r="J42" s="263">
        <v>0</v>
      </c>
      <c r="K42" s="324" t="s">
        <v>456</v>
      </c>
      <c r="L42" s="263">
        <v>0</v>
      </c>
      <c r="M42" s="324" t="s">
        <v>456</v>
      </c>
      <c r="N42" s="263">
        <v>0</v>
      </c>
      <c r="O42" s="324" t="s">
        <v>456</v>
      </c>
      <c r="P42" s="263">
        <v>0</v>
      </c>
      <c r="Q42" s="324" t="s">
        <v>456</v>
      </c>
      <c r="R42" s="263">
        <v>0</v>
      </c>
      <c r="S42" s="324" t="s">
        <v>456</v>
      </c>
      <c r="T42" s="263">
        <v>0</v>
      </c>
      <c r="U42" s="324" t="s">
        <v>456</v>
      </c>
      <c r="V42" s="263">
        <v>0</v>
      </c>
      <c r="W42" s="324" t="s">
        <v>456</v>
      </c>
      <c r="X42" s="263">
        <v>0</v>
      </c>
      <c r="Y42" s="324" t="s">
        <v>456</v>
      </c>
      <c r="Z42" s="263">
        <v>0</v>
      </c>
      <c r="AA42" s="324" t="s">
        <v>456</v>
      </c>
      <c r="AB42" s="263">
        <v>0</v>
      </c>
      <c r="AC42" s="263">
        <v>0</v>
      </c>
    </row>
    <row r="43" spans="1:29" s="78" customFormat="1" x14ac:dyDescent="0.25">
      <c r="A43" s="264" t="s">
        <v>505</v>
      </c>
      <c r="B43" s="265" t="s">
        <v>506</v>
      </c>
      <c r="C43" s="263"/>
      <c r="D43" s="263"/>
      <c r="E43" s="263"/>
      <c r="F43" s="263"/>
      <c r="G43" s="263">
        <v>0</v>
      </c>
      <c r="H43" s="263">
        <v>0</v>
      </c>
      <c r="I43" s="324" t="s">
        <v>456</v>
      </c>
      <c r="J43" s="263">
        <v>0</v>
      </c>
      <c r="K43" s="324" t="s">
        <v>456</v>
      </c>
      <c r="L43" s="263">
        <v>0</v>
      </c>
      <c r="M43" s="324" t="s">
        <v>456</v>
      </c>
      <c r="N43" s="263">
        <v>0</v>
      </c>
      <c r="O43" s="324" t="s">
        <v>456</v>
      </c>
      <c r="P43" s="263">
        <v>0</v>
      </c>
      <c r="Q43" s="324" t="s">
        <v>456</v>
      </c>
      <c r="R43" s="263">
        <v>0</v>
      </c>
      <c r="S43" s="324" t="s">
        <v>456</v>
      </c>
      <c r="T43" s="263">
        <v>0</v>
      </c>
      <c r="U43" s="324" t="s">
        <v>456</v>
      </c>
      <c r="V43" s="263">
        <v>0</v>
      </c>
      <c r="W43" s="324" t="s">
        <v>456</v>
      </c>
      <c r="X43" s="263">
        <v>0</v>
      </c>
      <c r="Y43" s="324" t="s">
        <v>456</v>
      </c>
      <c r="Z43" s="263">
        <v>0</v>
      </c>
      <c r="AA43" s="324" t="s">
        <v>456</v>
      </c>
      <c r="AB43" s="263">
        <v>0</v>
      </c>
      <c r="AC43" s="263">
        <v>0</v>
      </c>
    </row>
    <row r="44" spans="1:29" s="78" customFormat="1" x14ac:dyDescent="0.25">
      <c r="A44" s="264" t="s">
        <v>507</v>
      </c>
      <c r="B44" s="265" t="s">
        <v>508</v>
      </c>
      <c r="C44" s="263"/>
      <c r="D44" s="263"/>
      <c r="E44" s="263"/>
      <c r="F44" s="263"/>
      <c r="G44" s="263">
        <v>0</v>
      </c>
      <c r="H44" s="263">
        <v>0</v>
      </c>
      <c r="I44" s="324" t="s">
        <v>456</v>
      </c>
      <c r="J44" s="263">
        <v>0</v>
      </c>
      <c r="K44" s="324" t="s">
        <v>456</v>
      </c>
      <c r="L44" s="263">
        <v>0</v>
      </c>
      <c r="M44" s="324" t="s">
        <v>456</v>
      </c>
      <c r="N44" s="263">
        <v>0</v>
      </c>
      <c r="O44" s="324" t="s">
        <v>456</v>
      </c>
      <c r="P44" s="263">
        <v>0</v>
      </c>
      <c r="Q44" s="324" t="s">
        <v>456</v>
      </c>
      <c r="R44" s="263">
        <v>0</v>
      </c>
      <c r="S44" s="324" t="s">
        <v>456</v>
      </c>
      <c r="T44" s="263">
        <v>0</v>
      </c>
      <c r="U44" s="324" t="s">
        <v>456</v>
      </c>
      <c r="V44" s="263">
        <v>0</v>
      </c>
      <c r="W44" s="324" t="s">
        <v>456</v>
      </c>
      <c r="X44" s="263">
        <v>0</v>
      </c>
      <c r="Y44" s="324" t="s">
        <v>456</v>
      </c>
      <c r="Z44" s="263">
        <v>0</v>
      </c>
      <c r="AA44" s="324" t="s">
        <v>456</v>
      </c>
      <c r="AB44" s="263">
        <v>0</v>
      </c>
      <c r="AC44" s="263">
        <v>0</v>
      </c>
    </row>
    <row r="45" spans="1:29" s="78" customFormat="1" x14ac:dyDescent="0.25">
      <c r="A45" s="264" t="s">
        <v>509</v>
      </c>
      <c r="B45" s="265" t="s">
        <v>510</v>
      </c>
      <c r="C45" s="263"/>
      <c r="D45" s="263"/>
      <c r="E45" s="263"/>
      <c r="F45" s="263"/>
      <c r="G45" s="263">
        <v>0</v>
      </c>
      <c r="H45" s="263">
        <v>0</v>
      </c>
      <c r="I45" s="324" t="s">
        <v>456</v>
      </c>
      <c r="J45" s="263">
        <v>0</v>
      </c>
      <c r="K45" s="324" t="s">
        <v>456</v>
      </c>
      <c r="L45" s="263">
        <v>0</v>
      </c>
      <c r="M45" s="324" t="s">
        <v>456</v>
      </c>
      <c r="N45" s="263">
        <v>0</v>
      </c>
      <c r="O45" s="324" t="s">
        <v>456</v>
      </c>
      <c r="P45" s="263">
        <v>0</v>
      </c>
      <c r="Q45" s="324" t="s">
        <v>456</v>
      </c>
      <c r="R45" s="263">
        <v>0</v>
      </c>
      <c r="S45" s="324" t="s">
        <v>456</v>
      </c>
      <c r="T45" s="263">
        <v>0</v>
      </c>
      <c r="U45" s="324" t="s">
        <v>456</v>
      </c>
      <c r="V45" s="263">
        <v>0</v>
      </c>
      <c r="W45" s="324" t="s">
        <v>456</v>
      </c>
      <c r="X45" s="263">
        <v>0</v>
      </c>
      <c r="Y45" s="324" t="s">
        <v>456</v>
      </c>
      <c r="Z45" s="263">
        <v>0</v>
      </c>
      <c r="AA45" s="324" t="s">
        <v>456</v>
      </c>
      <c r="AB45" s="263">
        <v>0</v>
      </c>
      <c r="AC45" s="263">
        <v>0</v>
      </c>
    </row>
    <row r="46" spans="1:29" s="78" customFormat="1" x14ac:dyDescent="0.25">
      <c r="A46" s="264" t="s">
        <v>511</v>
      </c>
      <c r="B46" s="265" t="s">
        <v>512</v>
      </c>
      <c r="C46" s="263"/>
      <c r="D46" s="263"/>
      <c r="E46" s="263"/>
      <c r="F46" s="263"/>
      <c r="G46" s="263">
        <v>0</v>
      </c>
      <c r="H46" s="263">
        <v>0</v>
      </c>
      <c r="I46" s="324" t="s">
        <v>456</v>
      </c>
      <c r="J46" s="263">
        <v>0</v>
      </c>
      <c r="K46" s="324" t="s">
        <v>456</v>
      </c>
      <c r="L46" s="263">
        <v>0</v>
      </c>
      <c r="M46" s="324" t="s">
        <v>456</v>
      </c>
      <c r="N46" s="263">
        <v>0</v>
      </c>
      <c r="O46" s="324" t="s">
        <v>456</v>
      </c>
      <c r="P46" s="263">
        <v>0</v>
      </c>
      <c r="Q46" s="324" t="s">
        <v>456</v>
      </c>
      <c r="R46" s="263">
        <v>0</v>
      </c>
      <c r="S46" s="324" t="s">
        <v>456</v>
      </c>
      <c r="T46" s="263">
        <v>0</v>
      </c>
      <c r="U46" s="324" t="s">
        <v>456</v>
      </c>
      <c r="V46" s="263">
        <v>0</v>
      </c>
      <c r="W46" s="324" t="s">
        <v>456</v>
      </c>
      <c r="X46" s="263">
        <v>0</v>
      </c>
      <c r="Y46" s="324" t="s">
        <v>456</v>
      </c>
      <c r="Z46" s="263">
        <v>0</v>
      </c>
      <c r="AA46" s="324" t="s">
        <v>456</v>
      </c>
      <c r="AB46" s="263">
        <v>0</v>
      </c>
      <c r="AC46" s="263">
        <v>0</v>
      </c>
    </row>
    <row r="47" spans="1:29" s="78" customFormat="1" x14ac:dyDescent="0.25">
      <c r="A47" s="261" t="s">
        <v>61</v>
      </c>
      <c r="B47" s="262" t="s">
        <v>152</v>
      </c>
      <c r="C47" s="263"/>
      <c r="D47" s="263"/>
      <c r="E47" s="263"/>
      <c r="F47" s="263"/>
      <c r="G47" s="263"/>
      <c r="H47" s="263"/>
      <c r="I47" s="263"/>
      <c r="J47" s="263"/>
      <c r="K47" s="263"/>
      <c r="L47" s="263"/>
      <c r="M47" s="263"/>
      <c r="N47" s="263"/>
      <c r="O47" s="263"/>
      <c r="P47" s="263"/>
      <c r="Q47" s="263"/>
      <c r="R47" s="263"/>
      <c r="S47" s="324"/>
      <c r="T47" s="263"/>
      <c r="U47" s="263"/>
      <c r="V47" s="263"/>
      <c r="W47" s="263"/>
      <c r="X47" s="263"/>
      <c r="Y47" s="263"/>
      <c r="Z47" s="263"/>
      <c r="AA47" s="263"/>
      <c r="AB47" s="263"/>
      <c r="AC47" s="263"/>
    </row>
    <row r="48" spans="1:29" s="78" customFormat="1" ht="33.75" customHeight="1" x14ac:dyDescent="0.25">
      <c r="A48" s="264" t="s">
        <v>151</v>
      </c>
      <c r="B48" s="265" t="s">
        <v>501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s="78" customFormat="1" ht="31.5" x14ac:dyDescent="0.25">
      <c r="A49" s="264" t="s">
        <v>150</v>
      </c>
      <c r="B49" s="267" t="s">
        <v>499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s="78" customFormat="1" x14ac:dyDescent="0.25">
      <c r="A50" s="264" t="s">
        <v>149</v>
      </c>
      <c r="B50" s="267"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s="78" customFormat="1" ht="31.5" x14ac:dyDescent="0.25">
      <c r="A51" s="264" t="s">
        <v>147</v>
      </c>
      <c r="B51" s="265"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s="78" customFormat="1" ht="31.5" x14ac:dyDescent="0.25">
      <c r="A52" s="264" t="s">
        <v>145</v>
      </c>
      <c r="B52" s="265"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s="78" customFormat="1" x14ac:dyDescent="0.25">
      <c r="A53" s="264" t="s">
        <v>143</v>
      </c>
      <c r="B53" s="265" t="s">
        <v>142</v>
      </c>
      <c r="C53" s="263">
        <v>0.5</v>
      </c>
      <c r="D53" s="263">
        <v>0.5</v>
      </c>
      <c r="E53" s="263"/>
      <c r="F53" s="263"/>
      <c r="G53" s="263">
        <v>0.44</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row>
    <row r="54" spans="1:29" s="78" customFormat="1" x14ac:dyDescent="0.25">
      <c r="A54" s="264" t="s">
        <v>141</v>
      </c>
      <c r="B54" s="265" t="s">
        <v>502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s="78" customFormat="1" x14ac:dyDescent="0.25">
      <c r="A55" s="264" t="s">
        <v>513</v>
      </c>
      <c r="B55" s="265" t="s">
        <v>503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s="78" customFormat="1" x14ac:dyDescent="0.25">
      <c r="A56" s="264" t="s">
        <v>514</v>
      </c>
      <c r="B56" s="265" t="s">
        <v>504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s="78" customFormat="1" x14ac:dyDescent="0.25">
      <c r="A57" s="264" t="s">
        <v>515</v>
      </c>
      <c r="B57" s="265" t="s">
        <v>506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s="78" customFormat="1" x14ac:dyDescent="0.25">
      <c r="A58" s="264" t="s">
        <v>516</v>
      </c>
      <c r="B58" s="265" t="s">
        <v>508</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s="78" customFormat="1" x14ac:dyDescent="0.25">
      <c r="A59" s="264" t="s">
        <v>517</v>
      </c>
      <c r="B59" s="265" t="s">
        <v>510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s="78" customFormat="1" x14ac:dyDescent="0.25">
      <c r="A60" s="264" t="s">
        <v>518</v>
      </c>
      <c r="B60" s="265" t="s">
        <v>512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s="78"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78" customFormat="1" x14ac:dyDescent="0.25">
      <c r="A62" s="264" t="s">
        <v>139</v>
      </c>
      <c r="B62" s="265" t="s">
        <v>138</v>
      </c>
      <c r="C62" s="263">
        <v>2.0762499999999999</v>
      </c>
      <c r="D62" s="263">
        <v>1.6661760000000001</v>
      </c>
      <c r="E62" s="263"/>
      <c r="F62" s="263"/>
      <c r="G62" s="263">
        <v>1.6661759999999999</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v>0</v>
      </c>
      <c r="AA62" s="263"/>
      <c r="AB62" s="263">
        <v>0</v>
      </c>
      <c r="AC62" s="263">
        <v>0</v>
      </c>
    </row>
    <row r="63" spans="1:29" s="78" customFormat="1" x14ac:dyDescent="0.25">
      <c r="A63" s="264" t="s">
        <v>137</v>
      </c>
      <c r="B63" s="267"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s="78" customFormat="1" x14ac:dyDescent="0.25">
      <c r="A64" s="264" t="s">
        <v>136</v>
      </c>
      <c r="B64" s="265"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s="78" customFormat="1" x14ac:dyDescent="0.25">
      <c r="A65" s="264" t="s">
        <v>135</v>
      </c>
      <c r="B65" s="267"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s="78" customFormat="1" x14ac:dyDescent="0.25">
      <c r="A66" s="264" t="s">
        <v>134</v>
      </c>
      <c r="B66" s="267" t="s">
        <v>128</v>
      </c>
      <c r="C66" s="263"/>
      <c r="D66" s="263"/>
      <c r="E66" s="263"/>
      <c r="F66" s="263"/>
      <c r="G66" s="263">
        <v>0.44</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row>
    <row r="67" spans="1:29" s="78" customFormat="1" x14ac:dyDescent="0.25">
      <c r="A67" s="264" t="s">
        <v>133</v>
      </c>
      <c r="B67" s="267" t="s">
        <v>502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s="78" customFormat="1" x14ac:dyDescent="0.25">
      <c r="A68" s="264" t="s">
        <v>519</v>
      </c>
      <c r="B68" s="267" t="s">
        <v>503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s="78" customFormat="1" x14ac:dyDescent="0.25">
      <c r="A69" s="264" t="s">
        <v>520</v>
      </c>
      <c r="B69" s="267" t="s">
        <v>504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s="78" customFormat="1" x14ac:dyDescent="0.25">
      <c r="A70" s="264" t="s">
        <v>521</v>
      </c>
      <c r="B70" s="267" t="s">
        <v>506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s="78" customFormat="1" x14ac:dyDescent="0.25">
      <c r="A71" s="264" t="s">
        <v>522</v>
      </c>
      <c r="B71" s="267" t="s">
        <v>508</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263">
        <v>0</v>
      </c>
    </row>
    <row r="72" spans="1:29" s="78" customFormat="1" x14ac:dyDescent="0.25">
      <c r="A72" s="264" t="s">
        <v>523</v>
      </c>
      <c r="B72" s="267" t="s">
        <v>510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s="78" customFormat="1" x14ac:dyDescent="0.25">
      <c r="A73" s="264" t="s">
        <v>524</v>
      </c>
      <c r="B73" s="267" t="s">
        <v>512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s="78" customFormat="1" ht="36.75" customHeight="1" x14ac:dyDescent="0.25">
      <c r="A74" s="261" t="s">
        <v>58</v>
      </c>
      <c r="B74" s="268"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s="78"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78" customFormat="1" ht="45" customHeight="1" x14ac:dyDescent="0.25">
      <c r="A76" s="264" t="s">
        <v>222</v>
      </c>
      <c r="B76" s="265" t="s">
        <v>501</v>
      </c>
      <c r="C76" s="269"/>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v>0</v>
      </c>
      <c r="AA76" s="270"/>
      <c r="AB76" s="263">
        <v>0</v>
      </c>
      <c r="AC76" s="263">
        <v>0</v>
      </c>
    </row>
    <row r="77" spans="1:29" s="78" customFormat="1" ht="39.75" customHeight="1" x14ac:dyDescent="0.25">
      <c r="A77" s="264" t="s">
        <v>223</v>
      </c>
      <c r="B77" s="267" t="s">
        <v>499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s="78" customFormat="1" x14ac:dyDescent="0.25">
      <c r="A78" s="264" t="s">
        <v>224</v>
      </c>
      <c r="B78" s="267"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v>0</v>
      </c>
      <c r="AC78" s="263">
        <v>0</v>
      </c>
    </row>
    <row r="79" spans="1:29" s="78" customFormat="1" x14ac:dyDescent="0.25">
      <c r="A79" s="264" t="s">
        <v>225</v>
      </c>
      <c r="B79" s="265" t="s">
        <v>500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v>0</v>
      </c>
      <c r="AA79" s="263"/>
      <c r="AB79" s="263">
        <v>0</v>
      </c>
      <c r="AC79" s="263">
        <v>0</v>
      </c>
    </row>
    <row r="80" spans="1:29" s="78" customFormat="1" x14ac:dyDescent="0.25">
      <c r="A80" s="264" t="s">
        <v>226</v>
      </c>
      <c r="B80" s="265" t="s">
        <v>502</v>
      </c>
      <c r="C80" s="269"/>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v>0</v>
      </c>
      <c r="AA80" s="270"/>
      <c r="AB80" s="263">
        <v>0</v>
      </c>
      <c r="AC80" s="263">
        <v>0</v>
      </c>
    </row>
    <row r="81" spans="1:29" s="78" customFormat="1" x14ac:dyDescent="0.25">
      <c r="A81" s="264" t="s">
        <v>525</v>
      </c>
      <c r="B81" s="265" t="s">
        <v>503</v>
      </c>
      <c r="C81" s="269"/>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v>0</v>
      </c>
      <c r="AA81" s="270"/>
      <c r="AB81" s="263">
        <v>0</v>
      </c>
      <c r="AC81" s="263">
        <v>0</v>
      </c>
    </row>
    <row r="82" spans="1:29" s="78" customFormat="1" x14ac:dyDescent="0.25">
      <c r="A82" s="264" t="s">
        <v>526</v>
      </c>
      <c r="B82" s="265" t="s">
        <v>504</v>
      </c>
      <c r="C82" s="269"/>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v>0</v>
      </c>
      <c r="AA82" s="270"/>
      <c r="AB82" s="263">
        <v>0</v>
      </c>
      <c r="AC82" s="263">
        <v>0</v>
      </c>
    </row>
    <row r="83" spans="1:29" s="78" customFormat="1" x14ac:dyDescent="0.25">
      <c r="A83" s="264" t="s">
        <v>527</v>
      </c>
      <c r="B83" s="265" t="s">
        <v>506</v>
      </c>
      <c r="C83" s="269"/>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v>0</v>
      </c>
      <c r="AA83" s="270"/>
      <c r="AB83" s="263">
        <v>0</v>
      </c>
      <c r="AC83" s="263">
        <v>0</v>
      </c>
    </row>
    <row r="84" spans="1:29" s="78" customFormat="1" x14ac:dyDescent="0.25">
      <c r="A84" s="264" t="s">
        <v>528</v>
      </c>
      <c r="B84" s="265" t="s">
        <v>508</v>
      </c>
      <c r="C84" s="269"/>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v>0</v>
      </c>
      <c r="AA84" s="270"/>
      <c r="AB84" s="263">
        <v>0</v>
      </c>
      <c r="AC84" s="263">
        <v>0</v>
      </c>
    </row>
    <row r="85" spans="1:29" s="78" customFormat="1" x14ac:dyDescent="0.25">
      <c r="A85" s="264" t="s">
        <v>529</v>
      </c>
      <c r="B85" s="265" t="s">
        <v>510</v>
      </c>
      <c r="C85" s="269"/>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v>0</v>
      </c>
      <c r="AA85" s="270"/>
      <c r="AB85" s="263">
        <v>0</v>
      </c>
      <c r="AC85" s="263">
        <v>0</v>
      </c>
    </row>
    <row r="86" spans="1:29" s="78" customFormat="1" x14ac:dyDescent="0.25">
      <c r="A86" s="264" t="s">
        <v>530</v>
      </c>
      <c r="B86" s="265" t="s">
        <v>512</v>
      </c>
      <c r="C86" s="272"/>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v>0</v>
      </c>
      <c r="AA86" s="270"/>
      <c r="AB86" s="263">
        <v>0</v>
      </c>
      <c r="AC86" s="26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4:Y4"/>
    <mergeCell ref="A6:Y6"/>
    <mergeCell ref="A8:Y8"/>
    <mergeCell ref="A9:Y9"/>
    <mergeCell ref="A11:Y11"/>
    <mergeCell ref="A12:Y12"/>
    <mergeCell ref="A16:Q16"/>
    <mergeCell ref="A18:Q18"/>
    <mergeCell ref="A20:A22"/>
    <mergeCell ref="B20:B22"/>
    <mergeCell ref="C20:D21"/>
    <mergeCell ref="E20:F21"/>
    <mergeCell ref="T21:U21"/>
    <mergeCell ref="V21:W21"/>
    <mergeCell ref="G20:G22"/>
    <mergeCell ref="A14:Y14"/>
    <mergeCell ref="A15:Y15"/>
    <mergeCell ref="H21:I21"/>
    <mergeCell ref="J21:K21"/>
    <mergeCell ref="L21:M21"/>
    <mergeCell ref="H20:K20"/>
    <mergeCell ref="L20:O20"/>
    <mergeCell ref="P20:S20"/>
    <mergeCell ref="T20:W20"/>
    <mergeCell ref="N21:O21"/>
    <mergeCell ref="P21:Q21"/>
    <mergeCell ref="R21:S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399" t="str">
        <f>'1. паспорт местоположение'!A12:C12</f>
        <v>K_NS3300.KL.0032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39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7" t="s">
        <v>24</v>
      </c>
      <c r="C22" s="449" t="s">
        <v>51</v>
      </c>
      <c r="D22" s="449" t="s">
        <v>50</v>
      </c>
      <c r="E22" s="451" t="s">
        <v>440</v>
      </c>
      <c r="F22" s="452"/>
      <c r="G22" s="452"/>
      <c r="H22" s="452"/>
      <c r="I22" s="452"/>
      <c r="J22" s="452"/>
      <c r="K22" s="452"/>
      <c r="L22" s="453"/>
      <c r="M22" s="449" t="s">
        <v>49</v>
      </c>
      <c r="N22" s="449" t="s">
        <v>48</v>
      </c>
      <c r="O22" s="449" t="s">
        <v>47</v>
      </c>
      <c r="P22" s="457" t="s">
        <v>235</v>
      </c>
      <c r="Q22" s="457" t="s">
        <v>46</v>
      </c>
      <c r="R22" s="457" t="s">
        <v>45</v>
      </c>
      <c r="S22" s="457" t="s">
        <v>44</v>
      </c>
      <c r="T22" s="457"/>
      <c r="U22" s="460" t="s">
        <v>43</v>
      </c>
      <c r="V22" s="460" t="s">
        <v>42</v>
      </c>
      <c r="W22" s="457" t="s">
        <v>41</v>
      </c>
      <c r="X22" s="457" t="s">
        <v>40</v>
      </c>
      <c r="Y22" s="457" t="s">
        <v>39</v>
      </c>
      <c r="Z22" s="45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8" t="s">
        <v>25</v>
      </c>
    </row>
    <row r="23" spans="1:48" s="18" customFormat="1" ht="64.5" customHeight="1" x14ac:dyDescent="0.25">
      <c r="A23" s="446"/>
      <c r="B23" s="448"/>
      <c r="C23" s="450"/>
      <c r="D23" s="450"/>
      <c r="E23" s="462" t="s">
        <v>23</v>
      </c>
      <c r="F23" s="465" t="s">
        <v>131</v>
      </c>
      <c r="G23" s="465" t="s">
        <v>130</v>
      </c>
      <c r="H23" s="465" t="s">
        <v>129</v>
      </c>
      <c r="I23" s="463" t="s">
        <v>352</v>
      </c>
      <c r="J23" s="463" t="s">
        <v>353</v>
      </c>
      <c r="K23" s="463" t="s">
        <v>354</v>
      </c>
      <c r="L23" s="465" t="s">
        <v>80</v>
      </c>
      <c r="M23" s="450"/>
      <c r="N23" s="450"/>
      <c r="O23" s="450"/>
      <c r="P23" s="455"/>
      <c r="Q23" s="455"/>
      <c r="R23" s="455"/>
      <c r="S23" s="458" t="s">
        <v>2</v>
      </c>
      <c r="T23" s="458" t="s">
        <v>11</v>
      </c>
      <c r="U23" s="461"/>
      <c r="V23" s="461"/>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71" t="s">
        <v>11</v>
      </c>
      <c r="AR23" s="455"/>
      <c r="AS23" s="455"/>
      <c r="AT23" s="455"/>
      <c r="AU23" s="455"/>
      <c r="AV23" s="469"/>
    </row>
    <row r="24" spans="1:48" s="18" customFormat="1" ht="96.75" customHeight="1" x14ac:dyDescent="0.25">
      <c r="A24" s="446"/>
      <c r="B24" s="448"/>
      <c r="C24" s="450"/>
      <c r="D24" s="450"/>
      <c r="E24" s="467"/>
      <c r="F24" s="466"/>
      <c r="G24" s="466"/>
      <c r="H24" s="466"/>
      <c r="I24" s="464"/>
      <c r="J24" s="464"/>
      <c r="K24" s="464"/>
      <c r="L24" s="466"/>
      <c r="M24" s="450"/>
      <c r="N24" s="450"/>
      <c r="O24" s="450"/>
      <c r="P24" s="456"/>
      <c r="Q24" s="456"/>
      <c r="R24" s="456"/>
      <c r="S24" s="459"/>
      <c r="T24" s="459"/>
      <c r="U24" s="462"/>
      <c r="V24" s="462"/>
      <c r="W24" s="456"/>
      <c r="X24" s="456"/>
      <c r="Y24" s="456"/>
      <c r="Z24" s="456"/>
      <c r="AA24" s="456"/>
      <c r="AB24" s="456"/>
      <c r="AC24" s="456"/>
      <c r="AD24" s="456"/>
      <c r="AE24" s="456"/>
      <c r="AF24" s="276" t="s">
        <v>13</v>
      </c>
      <c r="AG24" s="276" t="s">
        <v>12</v>
      </c>
      <c r="AH24" s="277" t="s">
        <v>2</v>
      </c>
      <c r="AI24" s="277" t="s">
        <v>11</v>
      </c>
      <c r="AJ24" s="450"/>
      <c r="AK24" s="450"/>
      <c r="AL24" s="450"/>
      <c r="AM24" s="450"/>
      <c r="AN24" s="450"/>
      <c r="AO24" s="450"/>
      <c r="AP24" s="450"/>
      <c r="AQ24" s="472"/>
      <c r="AR24" s="456"/>
      <c r="AS24" s="456"/>
      <c r="AT24" s="456"/>
      <c r="AU24" s="456"/>
      <c r="AV24" s="470"/>
    </row>
    <row r="25" spans="1:48" s="17" customFormat="1" ht="11.25" x14ac:dyDescent="0.2">
      <c r="A25" s="61">
        <v>1</v>
      </c>
      <c r="B25" s="61">
        <v>2</v>
      </c>
      <c r="C25" s="61">
        <v>4</v>
      </c>
      <c r="D25" s="61">
        <v>5</v>
      </c>
      <c r="E25" s="61">
        <v>6</v>
      </c>
      <c r="F25" s="61">
        <f>E25+1</f>
        <v>7</v>
      </c>
      <c r="G25" s="61">
        <f t="shared" ref="G25:AV25" si="0">F25+1</f>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295" customFormat="1" ht="90" x14ac:dyDescent="0.25">
      <c r="A26" s="286" t="s">
        <v>533</v>
      </c>
      <c r="B26" s="287" t="s">
        <v>564</v>
      </c>
      <c r="C26" s="287" t="s">
        <v>534</v>
      </c>
      <c r="D26" s="288" t="s">
        <v>535</v>
      </c>
      <c r="E26" s="289"/>
      <c r="F26" s="289"/>
      <c r="G26" s="289"/>
      <c r="H26" s="289"/>
      <c r="I26" s="289"/>
      <c r="J26" s="289"/>
      <c r="K26" s="289"/>
      <c r="L26" s="289"/>
      <c r="M26" s="288" t="s">
        <v>536</v>
      </c>
      <c r="N26" s="290" t="s">
        <v>537</v>
      </c>
      <c r="O26" s="287" t="s">
        <v>564</v>
      </c>
      <c r="P26" s="291">
        <v>1880</v>
      </c>
      <c r="Q26" s="287" t="s">
        <v>538</v>
      </c>
      <c r="R26" s="291">
        <v>1880</v>
      </c>
      <c r="S26" s="287" t="s">
        <v>539</v>
      </c>
      <c r="T26" s="287" t="s">
        <v>540</v>
      </c>
      <c r="U26" s="289">
        <v>3</v>
      </c>
      <c r="V26" s="289">
        <v>3</v>
      </c>
      <c r="W26" s="287" t="s">
        <v>541</v>
      </c>
      <c r="X26" s="292">
        <v>1667</v>
      </c>
      <c r="Y26" s="288"/>
      <c r="Z26" s="293">
        <v>1</v>
      </c>
      <c r="AA26" s="291">
        <v>1667</v>
      </c>
      <c r="AB26" s="291">
        <v>1667</v>
      </c>
      <c r="AC26" s="287" t="s">
        <v>541</v>
      </c>
      <c r="AD26" s="291">
        <v>2000</v>
      </c>
      <c r="AE26" s="291">
        <v>1904</v>
      </c>
      <c r="AF26" s="286" t="s">
        <v>542</v>
      </c>
      <c r="AG26" s="287" t="s">
        <v>543</v>
      </c>
      <c r="AH26" s="287" t="s">
        <v>544</v>
      </c>
      <c r="AI26" s="287" t="s">
        <v>545</v>
      </c>
      <c r="AJ26" s="287" t="s">
        <v>546</v>
      </c>
      <c r="AK26" s="287" t="s">
        <v>547</v>
      </c>
      <c r="AL26" s="288"/>
      <c r="AM26" s="288"/>
      <c r="AN26" s="294"/>
      <c r="AO26" s="288"/>
      <c r="AP26" s="287" t="s">
        <v>548</v>
      </c>
      <c r="AQ26" s="287" t="s">
        <v>549</v>
      </c>
      <c r="AR26" s="287" t="s">
        <v>548</v>
      </c>
      <c r="AS26" s="287" t="s">
        <v>549</v>
      </c>
      <c r="AT26" s="287" t="s">
        <v>550</v>
      </c>
      <c r="AU26" s="288"/>
      <c r="AV26" s="288"/>
    </row>
    <row r="27" spans="1:48" s="295" customFormat="1" x14ac:dyDescent="0.25">
      <c r="A27" s="296"/>
      <c r="B27" s="297"/>
      <c r="C27" s="297"/>
      <c r="D27" s="297"/>
      <c r="E27" s="297"/>
      <c r="F27" s="297"/>
      <c r="G27" s="297"/>
      <c r="H27" s="297"/>
      <c r="I27" s="297"/>
      <c r="J27" s="297"/>
      <c r="K27" s="297"/>
      <c r="L27" s="297"/>
      <c r="M27" s="297"/>
      <c r="N27" s="297"/>
      <c r="O27" s="297"/>
      <c r="P27" s="297"/>
      <c r="Q27" s="297"/>
      <c r="R27" s="297"/>
      <c r="S27" s="297"/>
      <c r="T27" s="297"/>
      <c r="U27" s="297"/>
      <c r="V27" s="297"/>
      <c r="W27" s="287" t="s">
        <v>551</v>
      </c>
      <c r="X27" s="292">
        <v>1877</v>
      </c>
      <c r="Y27" s="288"/>
      <c r="Z27" s="288"/>
      <c r="AA27" s="291">
        <v>1877</v>
      </c>
      <c r="AB27" s="297"/>
      <c r="AC27" s="297"/>
      <c r="AD27" s="297"/>
      <c r="AE27" s="297"/>
      <c r="AF27" s="297"/>
      <c r="AG27" s="297"/>
      <c r="AH27" s="297"/>
      <c r="AI27" s="297"/>
      <c r="AJ27" s="297"/>
      <c r="AK27" s="297"/>
      <c r="AL27" s="297"/>
      <c r="AM27" s="297"/>
      <c r="AN27" s="297"/>
      <c r="AO27" s="297"/>
      <c r="AP27" s="297"/>
      <c r="AQ27" s="297"/>
      <c r="AR27" s="297"/>
      <c r="AS27" s="297"/>
      <c r="AT27" s="297"/>
      <c r="AU27" s="297"/>
      <c r="AV27" s="298"/>
    </row>
    <row r="28" spans="1:48" s="299" customFormat="1" x14ac:dyDescent="0.25">
      <c r="A28" s="296"/>
      <c r="B28" s="297"/>
      <c r="C28" s="297"/>
      <c r="D28" s="297"/>
      <c r="E28" s="297"/>
      <c r="F28" s="297"/>
      <c r="G28" s="297"/>
      <c r="H28" s="297"/>
      <c r="I28" s="297"/>
      <c r="J28" s="297"/>
      <c r="K28" s="297"/>
      <c r="L28" s="297"/>
      <c r="M28" s="297"/>
      <c r="N28" s="297"/>
      <c r="O28" s="297"/>
      <c r="P28" s="297"/>
      <c r="Q28" s="297"/>
      <c r="R28" s="297"/>
      <c r="S28" s="297"/>
      <c r="T28" s="297"/>
      <c r="U28" s="297"/>
      <c r="V28" s="297"/>
      <c r="W28" s="287" t="s">
        <v>552</v>
      </c>
      <c r="X28" s="292">
        <v>1880</v>
      </c>
      <c r="Y28" s="288"/>
      <c r="Z28" s="288"/>
      <c r="AA28" s="291">
        <v>1880</v>
      </c>
      <c r="AB28" s="297"/>
      <c r="AC28" s="297"/>
      <c r="AD28" s="297"/>
      <c r="AE28" s="297"/>
      <c r="AF28" s="297"/>
      <c r="AG28" s="297"/>
      <c r="AH28" s="297"/>
      <c r="AI28" s="297"/>
      <c r="AJ28" s="297"/>
      <c r="AK28" s="297"/>
      <c r="AL28" s="297"/>
      <c r="AM28" s="297"/>
      <c r="AN28" s="297"/>
      <c r="AO28" s="297"/>
      <c r="AP28" s="297"/>
      <c r="AQ28" s="297"/>
      <c r="AR28" s="297"/>
      <c r="AS28" s="297"/>
      <c r="AT28" s="297"/>
      <c r="AU28" s="297"/>
      <c r="AV28"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9" t="s">
        <v>69</v>
      </c>
    </row>
    <row r="2" spans="1:8" ht="18.75" x14ac:dyDescent="0.3">
      <c r="B2" s="330" t="s">
        <v>10</v>
      </c>
    </row>
    <row r="3" spans="1:8" ht="18.75" x14ac:dyDescent="0.3">
      <c r="B3" s="330" t="s">
        <v>448</v>
      </c>
    </row>
    <row r="4" spans="1:8" x14ac:dyDescent="0.25">
      <c r="B4" s="27"/>
    </row>
    <row r="5" spans="1:8" ht="18.75" x14ac:dyDescent="0.3">
      <c r="A5" s="477" t="str">
        <f>'1. паспорт местоположение'!A5:C5</f>
        <v>Год раскрытия информации: 2023 год</v>
      </c>
      <c r="B5" s="477"/>
      <c r="C5" s="37"/>
      <c r="D5" s="37"/>
      <c r="E5" s="37"/>
      <c r="F5" s="37"/>
      <c r="G5" s="37"/>
      <c r="H5" s="37"/>
    </row>
    <row r="6" spans="1:8" ht="18.75" x14ac:dyDescent="0.3">
      <c r="A6" s="323"/>
      <c r="B6" s="323"/>
      <c r="C6" s="323"/>
      <c r="D6" s="323"/>
      <c r="E6" s="323"/>
      <c r="F6" s="323"/>
      <c r="G6" s="323"/>
      <c r="H6" s="323"/>
    </row>
    <row r="7" spans="1:8" ht="18.75" x14ac:dyDescent="0.25">
      <c r="A7" s="478" t="s">
        <v>9</v>
      </c>
      <c r="B7" s="478"/>
      <c r="C7" s="331"/>
      <c r="D7" s="331"/>
      <c r="E7" s="331"/>
      <c r="F7" s="331"/>
      <c r="G7" s="331"/>
      <c r="H7" s="331"/>
    </row>
    <row r="8" spans="1:8" ht="18.75" x14ac:dyDescent="0.25">
      <c r="A8" s="331"/>
      <c r="B8" s="331"/>
      <c r="C8" s="331"/>
      <c r="D8" s="331"/>
      <c r="E8" s="331"/>
      <c r="F8" s="331"/>
      <c r="G8" s="331"/>
      <c r="H8" s="331"/>
    </row>
    <row r="9" spans="1:8" x14ac:dyDescent="0.25">
      <c r="A9" s="479" t="str">
        <f>'1. паспорт местоположение'!A9:C9</f>
        <v>АО "Россети Тюмень"</v>
      </c>
      <c r="B9" s="479"/>
      <c r="C9" s="332"/>
      <c r="D9" s="332"/>
      <c r="E9" s="332"/>
      <c r="F9" s="332"/>
      <c r="G9" s="332"/>
      <c r="H9" s="332"/>
    </row>
    <row r="10" spans="1:8" x14ac:dyDescent="0.25">
      <c r="A10" s="474" t="s">
        <v>8</v>
      </c>
      <c r="B10" s="474"/>
      <c r="C10" s="333"/>
      <c r="D10" s="333"/>
      <c r="E10" s="333"/>
      <c r="F10" s="333"/>
      <c r="G10" s="333"/>
      <c r="H10" s="333"/>
    </row>
    <row r="11" spans="1:8" ht="18.75" x14ac:dyDescent="0.25">
      <c r="A11" s="331"/>
      <c r="B11" s="331"/>
      <c r="C11" s="331"/>
      <c r="D11" s="331"/>
      <c r="E11" s="331"/>
      <c r="F11" s="331"/>
      <c r="G11" s="331"/>
      <c r="H11" s="331"/>
    </row>
    <row r="12" spans="1:8" ht="30.75" customHeight="1" x14ac:dyDescent="0.25">
      <c r="A12" s="479" t="str">
        <f>'1. паспорт местоположение'!A12:C12</f>
        <v>K_NS3300.KL.0032</v>
      </c>
      <c r="B12" s="479"/>
      <c r="C12" s="332"/>
      <c r="D12" s="332"/>
      <c r="E12" s="332"/>
      <c r="F12" s="332"/>
      <c r="G12" s="332"/>
      <c r="H12" s="332"/>
    </row>
    <row r="13" spans="1:8" x14ac:dyDescent="0.25">
      <c r="A13" s="474" t="s">
        <v>7</v>
      </c>
      <c r="B13" s="474"/>
      <c r="C13" s="333"/>
      <c r="D13" s="333"/>
      <c r="E13" s="333"/>
      <c r="F13" s="333"/>
      <c r="G13" s="333"/>
      <c r="H13" s="333"/>
    </row>
    <row r="14" spans="1:8" ht="18.75" x14ac:dyDescent="0.25">
      <c r="A14" s="10"/>
      <c r="B14" s="10"/>
      <c r="C14" s="10"/>
      <c r="D14" s="10"/>
      <c r="E14" s="10"/>
      <c r="F14" s="10"/>
      <c r="G14" s="10"/>
      <c r="H14" s="10"/>
    </row>
    <row r="15" spans="1:8" ht="40.5" customHeight="1" x14ac:dyDescent="0.25">
      <c r="A15" s="473"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3"/>
      <c r="C15" s="332"/>
      <c r="D15" s="332"/>
      <c r="E15" s="332"/>
      <c r="F15" s="332"/>
      <c r="G15" s="332"/>
      <c r="H15" s="332"/>
    </row>
    <row r="16" spans="1:8" x14ac:dyDescent="0.25">
      <c r="A16" s="474" t="s">
        <v>6</v>
      </c>
      <c r="B16" s="474"/>
      <c r="C16" s="333"/>
      <c r="D16" s="333"/>
      <c r="E16" s="333"/>
      <c r="F16" s="333"/>
      <c r="G16" s="333"/>
      <c r="H16" s="333"/>
    </row>
    <row r="17" spans="1:2" x14ac:dyDescent="0.25">
      <c r="B17" s="40"/>
    </row>
    <row r="18" spans="1:2" ht="33.75" customHeight="1" x14ac:dyDescent="0.25">
      <c r="A18" s="475" t="s">
        <v>430</v>
      </c>
      <c r="B18" s="476"/>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562</v>
      </c>
    </row>
    <row r="23" spans="1:2" ht="16.5" thickBot="1" x14ac:dyDescent="0.3">
      <c r="A23" s="42" t="s">
        <v>293</v>
      </c>
      <c r="B23" s="44" t="s">
        <v>478</v>
      </c>
    </row>
    <row r="24" spans="1:2" ht="30.75" thickBot="1" x14ac:dyDescent="0.3">
      <c r="A24" s="42" t="s">
        <v>312</v>
      </c>
      <c r="B24" s="334" t="s">
        <v>491</v>
      </c>
    </row>
    <row r="25" spans="1:2" ht="16.5" thickBot="1" x14ac:dyDescent="0.3">
      <c r="A25" s="45" t="s">
        <v>313</v>
      </c>
      <c r="B25" s="43">
        <v>2022</v>
      </c>
    </row>
    <row r="26" spans="1:2" ht="16.5" thickBot="1" x14ac:dyDescent="0.3">
      <c r="A26" s="46" t="s">
        <v>314</v>
      </c>
      <c r="B26" s="43" t="str">
        <f>'3.3 паспорт описание'!C30</f>
        <v>З</v>
      </c>
    </row>
    <row r="27" spans="1:2" ht="29.25" thickBot="1" x14ac:dyDescent="0.3">
      <c r="A27" s="300" t="s">
        <v>553</v>
      </c>
      <c r="B27" s="335">
        <f>'6.2. Паспорт фин осв ввод'!C24</f>
        <v>2.4914999999999998</v>
      </c>
    </row>
    <row r="28" spans="1:2" ht="16.5" thickBot="1" x14ac:dyDescent="0.3">
      <c r="A28" s="48" t="s">
        <v>315</v>
      </c>
      <c r="B28" s="48" t="s">
        <v>575</v>
      </c>
    </row>
    <row r="29" spans="1:2" ht="28.5" x14ac:dyDescent="0.25">
      <c r="A29" s="300" t="s">
        <v>316</v>
      </c>
      <c r="B29" s="338">
        <v>2</v>
      </c>
    </row>
    <row r="30" spans="1:2" ht="28.5" x14ac:dyDescent="0.25">
      <c r="A30" s="339" t="s">
        <v>317</v>
      </c>
      <c r="B30" s="340">
        <v>2</v>
      </c>
    </row>
    <row r="31" spans="1:2" x14ac:dyDescent="0.25">
      <c r="A31" s="301" t="s">
        <v>318</v>
      </c>
      <c r="B31" s="341"/>
    </row>
    <row r="32" spans="1:2" ht="29.25" thickBot="1" x14ac:dyDescent="0.3">
      <c r="A32" s="342" t="s">
        <v>554</v>
      </c>
      <c r="B32" s="343">
        <v>2</v>
      </c>
    </row>
    <row r="33" spans="1:2" ht="30" x14ac:dyDescent="0.25">
      <c r="A33" s="344" t="s">
        <v>555</v>
      </c>
      <c r="B33" s="345">
        <v>2</v>
      </c>
    </row>
    <row r="34" spans="1:2" x14ac:dyDescent="0.25">
      <c r="A34" s="302" t="s">
        <v>319</v>
      </c>
      <c r="B34" s="303">
        <v>80.260000000000005</v>
      </c>
    </row>
    <row r="35" spans="1:2" x14ac:dyDescent="0.25">
      <c r="A35" s="302" t="s">
        <v>320</v>
      </c>
      <c r="B35" s="304">
        <v>1.9990000000000001</v>
      </c>
    </row>
    <row r="36" spans="1:2" x14ac:dyDescent="0.25">
      <c r="A36" s="302" t="s">
        <v>321</v>
      </c>
      <c r="B36" s="304">
        <v>1.6659999999999999</v>
      </c>
    </row>
    <row r="37" spans="1:2" ht="29.25" thickBot="1" x14ac:dyDescent="0.3">
      <c r="A37" s="342" t="s">
        <v>579</v>
      </c>
      <c r="B37" s="343">
        <v>0</v>
      </c>
    </row>
    <row r="38" spans="1:2" x14ac:dyDescent="0.25">
      <c r="A38" s="302" t="s">
        <v>580</v>
      </c>
      <c r="B38" s="303" t="s">
        <v>456</v>
      </c>
    </row>
    <row r="39" spans="1:2" x14ac:dyDescent="0.25">
      <c r="A39" s="302" t="s">
        <v>319</v>
      </c>
      <c r="B39" s="303" t="s">
        <v>456</v>
      </c>
    </row>
    <row r="40" spans="1:2" x14ac:dyDescent="0.25">
      <c r="A40" s="302" t="s">
        <v>320</v>
      </c>
      <c r="B40" s="303" t="s">
        <v>456</v>
      </c>
    </row>
    <row r="41" spans="1:2" x14ac:dyDescent="0.25">
      <c r="A41" s="302" t="s">
        <v>321</v>
      </c>
      <c r="B41" s="303" t="s">
        <v>456</v>
      </c>
    </row>
    <row r="42" spans="1:2" ht="29.25" thickBot="1" x14ac:dyDescent="0.3">
      <c r="A42" s="342" t="s">
        <v>581</v>
      </c>
      <c r="B42" s="343">
        <v>0</v>
      </c>
    </row>
    <row r="43" spans="1:2" x14ac:dyDescent="0.25">
      <c r="A43" s="302" t="s">
        <v>580</v>
      </c>
      <c r="B43" s="303" t="s">
        <v>456</v>
      </c>
    </row>
    <row r="44" spans="1:2" x14ac:dyDescent="0.25">
      <c r="A44" s="302" t="s">
        <v>319</v>
      </c>
      <c r="B44" s="303" t="s">
        <v>456</v>
      </c>
    </row>
    <row r="45" spans="1:2" x14ac:dyDescent="0.25">
      <c r="A45" s="302" t="s">
        <v>320</v>
      </c>
      <c r="B45" s="303" t="s">
        <v>456</v>
      </c>
    </row>
    <row r="46" spans="1:2" x14ac:dyDescent="0.25">
      <c r="A46" s="302" t="s">
        <v>321</v>
      </c>
      <c r="B46" s="303" t="s">
        <v>456</v>
      </c>
    </row>
    <row r="47" spans="1:2" ht="29.25" thickBot="1" x14ac:dyDescent="0.3">
      <c r="A47" s="342" t="s">
        <v>322</v>
      </c>
      <c r="B47" s="346" t="s">
        <v>456</v>
      </c>
    </row>
    <row r="48" spans="1:2" x14ac:dyDescent="0.25">
      <c r="A48" s="302" t="s">
        <v>318</v>
      </c>
      <c r="B48" s="303" t="s">
        <v>456</v>
      </c>
    </row>
    <row r="49" spans="1:2" x14ac:dyDescent="0.25">
      <c r="A49" s="302" t="s">
        <v>582</v>
      </c>
      <c r="B49" s="303" t="s">
        <v>456</v>
      </c>
    </row>
    <row r="50" spans="1:2" x14ac:dyDescent="0.25">
      <c r="A50" s="302" t="s">
        <v>583</v>
      </c>
      <c r="B50" s="303" t="s">
        <v>456</v>
      </c>
    </row>
    <row r="51" spans="1:2" x14ac:dyDescent="0.25">
      <c r="A51" s="302" t="s">
        <v>584</v>
      </c>
      <c r="B51" s="303" t="s">
        <v>456</v>
      </c>
    </row>
    <row r="52" spans="1:2" ht="16.5" thickBot="1" x14ac:dyDescent="0.3">
      <c r="A52" s="342" t="s">
        <v>323</v>
      </c>
      <c r="B52" s="346">
        <v>76.569999999999993</v>
      </c>
    </row>
    <row r="53" spans="1:2" ht="16.5" thickBot="1" x14ac:dyDescent="0.3">
      <c r="A53" s="342" t="s">
        <v>324</v>
      </c>
      <c r="B53" s="343">
        <v>1.9990000000000001</v>
      </c>
    </row>
    <row r="54" spans="1:2" ht="16.5" thickBot="1" x14ac:dyDescent="0.3">
      <c r="A54" s="342" t="s">
        <v>325</v>
      </c>
      <c r="B54" s="346">
        <v>80.22</v>
      </c>
    </row>
    <row r="55" spans="1:2" ht="16.5" thickBot="1" x14ac:dyDescent="0.3">
      <c r="A55" s="342" t="s">
        <v>326</v>
      </c>
      <c r="B55" s="343">
        <v>1.6659999999999999</v>
      </c>
    </row>
    <row r="56" spans="1:2" ht="16.5" thickBot="1" x14ac:dyDescent="0.3">
      <c r="A56" s="342" t="s">
        <v>327</v>
      </c>
      <c r="B56" s="346" t="s">
        <v>456</v>
      </c>
    </row>
    <row r="57" spans="1:2" x14ac:dyDescent="0.25">
      <c r="A57" s="302" t="s">
        <v>328</v>
      </c>
      <c r="B57" s="303" t="s">
        <v>556</v>
      </c>
    </row>
    <row r="58" spans="1:2" x14ac:dyDescent="0.25">
      <c r="A58" s="302" t="s">
        <v>329</v>
      </c>
      <c r="B58" s="303" t="s">
        <v>557</v>
      </c>
    </row>
    <row r="59" spans="1:2" x14ac:dyDescent="0.25">
      <c r="A59" s="50" t="s">
        <v>330</v>
      </c>
      <c r="B59" s="50" t="s">
        <v>474</v>
      </c>
    </row>
    <row r="60" spans="1:2" x14ac:dyDescent="0.25">
      <c r="A60" s="50" t="s">
        <v>331</v>
      </c>
      <c r="B60" s="50" t="s">
        <v>474</v>
      </c>
    </row>
    <row r="61" spans="1:2" ht="16.5" thickBot="1" x14ac:dyDescent="0.3">
      <c r="A61" s="51" t="s">
        <v>332</v>
      </c>
      <c r="B61" s="51" t="s">
        <v>474</v>
      </c>
    </row>
    <row r="62" spans="1:2" ht="30.75" thickBot="1" x14ac:dyDescent="0.3">
      <c r="A62" s="49" t="s">
        <v>333</v>
      </c>
      <c r="B62" s="336" t="s">
        <v>450</v>
      </c>
    </row>
    <row r="63" spans="1:2" ht="29.25" thickBot="1" x14ac:dyDescent="0.3">
      <c r="A63" s="45" t="s">
        <v>334</v>
      </c>
      <c r="B63" s="336">
        <v>10</v>
      </c>
    </row>
    <row r="64" spans="1:2" ht="16.5" thickBot="1" x14ac:dyDescent="0.3">
      <c r="A64" s="49" t="s">
        <v>318</v>
      </c>
      <c r="B64" s="303" t="s">
        <v>474</v>
      </c>
    </row>
    <row r="65" spans="1:2" ht="16.5" thickBot="1" x14ac:dyDescent="0.3">
      <c r="A65" s="49" t="s">
        <v>335</v>
      </c>
      <c r="B65" s="303">
        <v>3</v>
      </c>
    </row>
    <row r="66" spans="1:2" ht="16.5" thickBot="1" x14ac:dyDescent="0.3">
      <c r="A66" s="49" t="s">
        <v>336</v>
      </c>
      <c r="B66" s="303">
        <v>7</v>
      </c>
    </row>
    <row r="67" spans="1:2" ht="35.25" customHeight="1" thickBot="1" x14ac:dyDescent="0.3">
      <c r="A67" s="52" t="s">
        <v>337</v>
      </c>
      <c r="B67" s="336" t="s">
        <v>558</v>
      </c>
    </row>
    <row r="68" spans="1:2" ht="16.5" thickBot="1" x14ac:dyDescent="0.3">
      <c r="A68" s="45" t="s">
        <v>338</v>
      </c>
      <c r="B68" s="336"/>
    </row>
    <row r="69" spans="1:2" x14ac:dyDescent="0.25">
      <c r="A69" s="50" t="s">
        <v>339</v>
      </c>
      <c r="B69" s="337">
        <f>'6.1. Паспорт сетевой график'!H43</f>
        <v>43828</v>
      </c>
    </row>
    <row r="70" spans="1:2" x14ac:dyDescent="0.25">
      <c r="A70" s="50" t="s">
        <v>340</v>
      </c>
      <c r="B70" s="303" t="s">
        <v>474</v>
      </c>
    </row>
    <row r="71" spans="1:2" ht="16.5" thickBot="1" x14ac:dyDescent="0.3">
      <c r="A71" s="50" t="s">
        <v>341</v>
      </c>
      <c r="B71" s="303" t="s">
        <v>474</v>
      </c>
    </row>
    <row r="72" spans="1:2" ht="29.25" thickBot="1" x14ac:dyDescent="0.3">
      <c r="A72" s="52" t="s">
        <v>342</v>
      </c>
      <c r="B72" s="336" t="s">
        <v>576</v>
      </c>
    </row>
    <row r="73" spans="1:2" ht="28.5" customHeight="1" thickBot="1" x14ac:dyDescent="0.3">
      <c r="A73" s="47" t="s">
        <v>343</v>
      </c>
      <c r="B73" s="336" t="s">
        <v>577</v>
      </c>
    </row>
    <row r="74" spans="1:2" x14ac:dyDescent="0.25">
      <c r="A74" s="50" t="s">
        <v>344</v>
      </c>
      <c r="B74" s="303"/>
    </row>
    <row r="75" spans="1:2" x14ac:dyDescent="0.25">
      <c r="A75" s="50" t="s">
        <v>345</v>
      </c>
      <c r="B75" s="303"/>
    </row>
    <row r="76" spans="1:2" x14ac:dyDescent="0.25">
      <c r="A76" s="50" t="s">
        <v>346</v>
      </c>
      <c r="B76" s="303"/>
    </row>
    <row r="77" spans="1:2" x14ac:dyDescent="0.25">
      <c r="A77" s="50" t="s">
        <v>347</v>
      </c>
      <c r="B77" s="303"/>
    </row>
    <row r="78" spans="1:2" ht="16.5" thickBot="1" x14ac:dyDescent="0.3">
      <c r="A78" s="53" t="s">
        <v>348</v>
      </c>
      <c r="B78" s="303"/>
    </row>
    <row r="81" spans="1:2" x14ac:dyDescent="0.25">
      <c r="A81" s="54"/>
      <c r="B81" s="55"/>
    </row>
    <row r="82" spans="1:2" x14ac:dyDescent="0.25">
      <c r="B82" s="56"/>
    </row>
    <row r="83" spans="1:2" x14ac:dyDescent="0.25">
      <c r="B83" s="5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2020-02-18T04:49:08Z</cp:lastPrinted>
  <dcterms:created xsi:type="dcterms:W3CDTF">2015-08-16T15:31:05Z</dcterms:created>
  <dcterms:modified xsi:type="dcterms:W3CDTF">2023-11-02T01:33:47Z</dcterms:modified>
</cp:coreProperties>
</file>